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GRServer\rgrspecial\01\"/>
    </mc:Choice>
  </mc:AlternateContent>
  <xr:revisionPtr revIDLastSave="0" documentId="13_ncr:1_{952B2276-997C-4DBB-A4B2-2C5D05212F63}" xr6:coauthVersionLast="47" xr6:coauthVersionMax="47" xr10:uidLastSave="{00000000-0000-0000-0000-000000000000}"/>
  <bookViews>
    <workbookView xWindow="-26475" yWindow="255" windowWidth="21180" windowHeight="14565" activeTab="4" xr2:uid="{00000000-000D-0000-FFFF-FFFF00000000}"/>
  </bookViews>
  <sheets>
    <sheet name="先印刷" sheetId="1" r:id="rId1"/>
    <sheet name="後印刷" sheetId="8" r:id="rId2"/>
    <sheet name="日付のみ後印刷" sheetId="9" r:id="rId3"/>
    <sheet name="原本" sheetId="7" r:id="rId4"/>
    <sheet name="list" sheetId="3" r:id="rId5"/>
    <sheet name="廃止" sheetId="10" r:id="rId6"/>
  </sheets>
  <definedNames>
    <definedName name="_xlnm._FilterDatabase" localSheetId="4" hidden="1">list!$A$2:$R$2</definedName>
    <definedName name="_xlnm._FilterDatabase" localSheetId="0" hidden="1">先印刷!$R$1:$T$1004</definedName>
    <definedName name="_xlnm._FilterDatabase" localSheetId="5" hidden="1">廃止!$A$2:$R$2</definedName>
    <definedName name="hokkaido" localSheetId="4">list!#REF!</definedName>
    <definedName name="hokkaido" localSheetId="5">廃止!#REF!</definedName>
    <definedName name="_xlnm.Print_Area" localSheetId="3">原本!$A$1:$P$43</definedName>
    <definedName name="_xlnm.Print_Area" localSheetId="1">後印刷!$A$1:$P$43</definedName>
    <definedName name="_xlnm.Print_Area" localSheetId="0">先印刷!$A$1:$P$43</definedName>
    <definedName name="_xlnm.Print_Area" localSheetId="2">日付のみ後印刷!$A$1:$P$43</definedName>
  </definedNames>
  <calcPr calcId="191029"/>
</workbook>
</file>

<file path=xl/calcChain.xml><?xml version="1.0" encoding="utf-8"?>
<calcChain xmlns="http://schemas.openxmlformats.org/spreadsheetml/2006/main">
  <c r="Q683" i="3" l="1"/>
  <c r="Q311" i="3"/>
  <c r="Q4" i="10"/>
  <c r="E1" i="10"/>
  <c r="Q5" i="10"/>
  <c r="Q3" i="10"/>
  <c r="Q9" i="10"/>
  <c r="Q8" i="10"/>
  <c r="Q7" i="10"/>
  <c r="Q6" i="10"/>
  <c r="O2" i="10"/>
  <c r="M2" i="10"/>
  <c r="Q843" i="3"/>
  <c r="Q1155" i="3"/>
  <c r="Q4" i="3" l="1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3" i="3"/>
  <c r="O2" i="3" l="1"/>
  <c r="E38" i="9" l="1"/>
  <c r="M2" i="3"/>
  <c r="D6" i="1" l="1"/>
  <c r="D6" i="8" l="1"/>
  <c r="I1" i="1" l="1"/>
  <c r="I1" i="8" l="1"/>
  <c r="I1" i="9"/>
  <c r="E38" i="8" l="1"/>
  <c r="M38" i="8"/>
  <c r="M38" i="9" l="1"/>
  <c r="L12" i="8"/>
  <c r="D12" i="8"/>
  <c r="L11" i="8"/>
  <c r="D11" i="8"/>
  <c r="K8" i="8"/>
  <c r="C8" i="8"/>
  <c r="N6" i="8"/>
  <c r="L6" i="8"/>
  <c r="F6" i="8"/>
  <c r="N5" i="8"/>
  <c r="F5" i="8"/>
  <c r="M38" i="1" l="1"/>
  <c r="E38" i="1"/>
  <c r="L12" i="1"/>
  <c r="D12" i="1"/>
  <c r="L11" i="1"/>
  <c r="D11" i="1"/>
  <c r="K8" i="1"/>
  <c r="C8" i="1"/>
  <c r="N6" i="1"/>
  <c r="L6" i="1"/>
  <c r="F6" i="1"/>
  <c r="N5" i="1"/>
  <c r="F5" i="1"/>
</calcChain>
</file>

<file path=xl/sharedStrings.xml><?xml version="1.0" encoding="utf-8"?>
<sst xmlns="http://schemas.openxmlformats.org/spreadsheetml/2006/main" count="16141" uniqueCount="3253">
  <si>
    <t>北海道三笠市</t>
  </si>
  <si>
    <t>国道12号</t>
  </si>
  <si>
    <t>北海道芦別市</t>
  </si>
  <si>
    <t>国道38号</t>
  </si>
  <si>
    <t>南ふらの</t>
  </si>
  <si>
    <t>北海道空知郡南富良野町</t>
  </si>
  <si>
    <t>しらぬか恋問</t>
  </si>
  <si>
    <t>北海道白糠郡白糠町</t>
  </si>
  <si>
    <t>びふか</t>
  </si>
  <si>
    <t>北海道中川郡美深町</t>
  </si>
  <si>
    <t>国道40号</t>
  </si>
  <si>
    <t>江差</t>
  </si>
  <si>
    <t>北海道桧山郡江差町</t>
  </si>
  <si>
    <t>国道227号</t>
  </si>
  <si>
    <t>望羊中山</t>
  </si>
  <si>
    <t>北海道虻田郡喜茂別町</t>
  </si>
  <si>
    <t>国道230号</t>
  </si>
  <si>
    <t>北海道天塩郡遠別町</t>
  </si>
  <si>
    <t>国道232号</t>
  </si>
  <si>
    <t>忠類</t>
  </si>
  <si>
    <t>北海道中川郡幕別町</t>
  </si>
  <si>
    <t>国道236号</t>
  </si>
  <si>
    <t>北海道足寄郡足寄町</t>
  </si>
  <si>
    <t>国道241号</t>
  </si>
  <si>
    <t>摩周温泉</t>
  </si>
  <si>
    <t>北海道川上郡弟子屈町</t>
  </si>
  <si>
    <t>おといねっぷ</t>
  </si>
  <si>
    <t>北海道中川郡音威子府村</t>
  </si>
  <si>
    <t>国道275号</t>
  </si>
  <si>
    <t>かみゆうべつ温泉チューリップの湯</t>
  </si>
  <si>
    <t>北海道紋別郡湧別町</t>
  </si>
  <si>
    <t>道道緑陰中湧別停車場線</t>
  </si>
  <si>
    <t>いわない</t>
  </si>
  <si>
    <t>北海道岩内郡岩内町</t>
  </si>
  <si>
    <t>道道岩内港線</t>
  </si>
  <si>
    <t>まるせっぷ</t>
  </si>
  <si>
    <t>北海道紋別郡遠軽町</t>
  </si>
  <si>
    <t>厚岸グルメパーク</t>
  </si>
  <si>
    <t>北海道厚岸郡厚岸町</t>
  </si>
  <si>
    <t>国道44号</t>
  </si>
  <si>
    <t>サンフラワー北竜</t>
  </si>
  <si>
    <t>北海道雨竜郡北竜町</t>
  </si>
  <si>
    <t>みついし</t>
  </si>
  <si>
    <t>北海道日高郡新ひだか町</t>
  </si>
  <si>
    <t>国道235号</t>
  </si>
  <si>
    <t>あっさぶ</t>
  </si>
  <si>
    <t>北海道桧山郡厚沢部町</t>
  </si>
  <si>
    <t>よってけ！島牧</t>
  </si>
  <si>
    <t>北海道島牧郡島牧村</t>
  </si>
  <si>
    <t>国道229号</t>
  </si>
  <si>
    <t>てっくいランド大成</t>
  </si>
  <si>
    <t>北海道久遠郡せたな町</t>
  </si>
  <si>
    <t>オホーツク紋別</t>
  </si>
  <si>
    <t>北海道紋別市</t>
  </si>
  <si>
    <t>道道紋別港線</t>
  </si>
  <si>
    <t>YOU･遊･もり</t>
  </si>
  <si>
    <t>北海道茅部郡森町</t>
  </si>
  <si>
    <t>国道5号</t>
  </si>
  <si>
    <t>おんねゆ温泉</t>
  </si>
  <si>
    <t>北海道北見市</t>
  </si>
  <si>
    <t>国道39号</t>
  </si>
  <si>
    <t>北海道爾志郡乙部町</t>
  </si>
  <si>
    <t>ハウスヤルビ奈井江</t>
  </si>
  <si>
    <t>北海道空知郡奈井江町</t>
  </si>
  <si>
    <t>おびら鰊番屋</t>
  </si>
  <si>
    <t>北海道留萌郡小平町</t>
  </si>
  <si>
    <t>マリーンアイランド岡島</t>
  </si>
  <si>
    <t>北海道枝幸郡枝幸町</t>
  </si>
  <si>
    <t>国道238号</t>
  </si>
  <si>
    <t>おこっぺ</t>
  </si>
  <si>
    <t>北海道紋別郡興部町</t>
  </si>
  <si>
    <t>国道239号</t>
  </si>
  <si>
    <t>阿寒丹頂の里</t>
  </si>
  <si>
    <t>北海道釧路市</t>
  </si>
  <si>
    <t>国道240号</t>
  </si>
  <si>
    <t>おとふけ</t>
  </si>
  <si>
    <t>北海道河東郡音更町</t>
  </si>
  <si>
    <t>ピンネシリ</t>
  </si>
  <si>
    <t>北海道枝幸郡中頓別町</t>
  </si>
  <si>
    <t>北海道伊達市</t>
  </si>
  <si>
    <t>上ノ国もんじゅ</t>
  </si>
  <si>
    <t>北海道檜山郡上ノ国町</t>
  </si>
  <si>
    <t>国道228号</t>
  </si>
  <si>
    <t>オスコイ！かもえない</t>
  </si>
  <si>
    <t>北海道古宇郡神恵内村</t>
  </si>
  <si>
    <t>なかさつない</t>
  </si>
  <si>
    <t>北海道河西郡中札内村</t>
  </si>
  <si>
    <t>マオイの丘公園</t>
  </si>
  <si>
    <t>北海道夕張郡長沼町</t>
  </si>
  <si>
    <t>国道274号</t>
  </si>
  <si>
    <t>樹海ロード日高</t>
  </si>
  <si>
    <t>北海道沙流郡日高町</t>
  </si>
  <si>
    <t>そうべつ情報館i（アイ）</t>
  </si>
  <si>
    <t>北海道有珠郡壮瞥町</t>
  </si>
  <si>
    <t>国道453号</t>
  </si>
  <si>
    <t>ニセコビュープラザ</t>
  </si>
  <si>
    <t>北海道虻田郡ニセコ町</t>
  </si>
  <si>
    <t>しりうち</t>
  </si>
  <si>
    <t>北海道上磯郡知内町</t>
  </si>
  <si>
    <t>横綱の里ふくしま</t>
  </si>
  <si>
    <t>北海道松前郡福島町</t>
  </si>
  <si>
    <t>サラブレッドロード新冠</t>
  </si>
  <si>
    <t>北海道新冠郡新冠町</t>
  </si>
  <si>
    <t>北海道河東郡士幌町</t>
  </si>
  <si>
    <t>香りの里たきのうえ</t>
  </si>
  <si>
    <t>北海道紋別郡滝上町</t>
  </si>
  <si>
    <t>国道273号</t>
  </si>
  <si>
    <t>田園の里うりゅう</t>
  </si>
  <si>
    <t>北海道雨竜郡雨竜町</t>
  </si>
  <si>
    <t>みたら室蘭</t>
  </si>
  <si>
    <t>北海道室蘭市</t>
  </si>
  <si>
    <t>国道37号</t>
  </si>
  <si>
    <t>とうま</t>
  </si>
  <si>
    <t>北海道上川郡当麻町</t>
  </si>
  <si>
    <t>スペース・アップルよいち</t>
  </si>
  <si>
    <t>北海道余市郡余市町</t>
  </si>
  <si>
    <t>北海道苫前郡羽幌町</t>
  </si>
  <si>
    <t>サロマ湖</t>
  </si>
  <si>
    <t>北海道常呂郡佐呂間町</t>
  </si>
  <si>
    <t>愛ランド湧別</t>
  </si>
  <si>
    <t>おうむ</t>
  </si>
  <si>
    <t>北海道紋別郡雄武町</t>
  </si>
  <si>
    <t>さるふつ公園</t>
  </si>
  <si>
    <t>北海道宗谷郡猿払村</t>
  </si>
  <si>
    <t>北海道雨竜郡幌加内町</t>
  </si>
  <si>
    <t>うたしないチロルの湯</t>
  </si>
  <si>
    <t>北海道歌志内市</t>
  </si>
  <si>
    <t>くろまつない</t>
  </si>
  <si>
    <t>北海道寿都郡黒松内町</t>
  </si>
  <si>
    <t>たきかわ</t>
  </si>
  <si>
    <t>北海道滝川市</t>
  </si>
  <si>
    <t>北海道根室市</t>
  </si>
  <si>
    <t>つるぬま</t>
  </si>
  <si>
    <t>北海道樺戸郡浦臼町</t>
  </si>
  <si>
    <t>なとわ・えさん</t>
  </si>
  <si>
    <t>北海道函館市</t>
  </si>
  <si>
    <t>国道278号</t>
  </si>
  <si>
    <t>つど～る・プラザ・さわら</t>
  </si>
  <si>
    <t>知床・らうす</t>
  </si>
  <si>
    <t>北海道目梨郡羅臼町</t>
  </si>
  <si>
    <t>国道335号</t>
  </si>
  <si>
    <t>さらべつ</t>
  </si>
  <si>
    <t>北海道河西郡更別村</t>
  </si>
  <si>
    <t>道道更別幕別線</t>
  </si>
  <si>
    <t>だて歴史の杜</t>
  </si>
  <si>
    <t>あさひかわ</t>
  </si>
  <si>
    <t>北海道旭川市</t>
  </si>
  <si>
    <t>国道237号</t>
  </si>
  <si>
    <t>自然体感しむかっぷ</t>
  </si>
  <si>
    <t>北海道勇払郡占冠村</t>
  </si>
  <si>
    <t>にしおこっぺ花夢</t>
  </si>
  <si>
    <t>北海道紋別郡西興部村</t>
  </si>
  <si>
    <t>北海道足寄郡陸別町</t>
  </si>
  <si>
    <t>国道242号</t>
  </si>
  <si>
    <t>北海道斜里郡小清水町</t>
  </si>
  <si>
    <t>国道244号</t>
  </si>
  <si>
    <t>ライスランドふかがわ</t>
  </si>
  <si>
    <t>北海道深川市</t>
  </si>
  <si>
    <t>国道12号/国道233号</t>
  </si>
  <si>
    <t>なかがわ</t>
  </si>
  <si>
    <t>北海道中川郡中川町</t>
  </si>
  <si>
    <t>北海道虻田郡留寿都村</t>
  </si>
  <si>
    <t>てしお</t>
  </si>
  <si>
    <t>北海道天塩郡天塩町</t>
  </si>
  <si>
    <t>コスモール大樹</t>
  </si>
  <si>
    <t>北海道広尾郡大樹町</t>
  </si>
  <si>
    <t>国道236号/道道幸徳大樹停車場線</t>
  </si>
  <si>
    <t>ぐるっとパノラマ美幌峠</t>
  </si>
  <si>
    <t>北海道網走郡美幌町</t>
  </si>
  <si>
    <t>国道243号</t>
  </si>
  <si>
    <t>らんこし・ふるさとの丘</t>
  </si>
  <si>
    <t>北海道磯谷郡蘭越町</t>
  </si>
  <si>
    <t>とようら</t>
  </si>
  <si>
    <t>北海道虻田郡豊浦町</t>
  </si>
  <si>
    <t>メルヘンの丘めまんべつ</t>
  </si>
  <si>
    <t>北海道網走郡大空町</t>
  </si>
  <si>
    <t>むかわ四季の館</t>
  </si>
  <si>
    <t>北海道勇払郡むかわ町</t>
  </si>
  <si>
    <t>あいおい</t>
  </si>
  <si>
    <t>北海道網走郡津別町</t>
  </si>
  <si>
    <t>しかおい</t>
  </si>
  <si>
    <t>北海道河東郡鹿追町</t>
  </si>
  <si>
    <t>しらたき</t>
  </si>
  <si>
    <t>国道450号</t>
  </si>
  <si>
    <t>あしょろ銀河ホール２１</t>
  </si>
  <si>
    <t>国道241号/国道242号</t>
  </si>
  <si>
    <t>サーモンパーク千歳</t>
  </si>
  <si>
    <t>北海道千歳市</t>
  </si>
  <si>
    <t>国道337号</t>
  </si>
  <si>
    <t>ひがしかわ「道草館」</t>
  </si>
  <si>
    <t>北海道上川郡東川町</t>
  </si>
  <si>
    <t>道道旭川旭岳温泉線</t>
  </si>
  <si>
    <t>花ロードえにわ</t>
  </si>
  <si>
    <t>北海道恵庭市</t>
  </si>
  <si>
    <t>国道36号</t>
  </si>
  <si>
    <t>シェルプラザ・港</t>
  </si>
  <si>
    <t>真狩フラワーセンター</t>
  </si>
  <si>
    <t>北海道虻田郡真狩村</t>
  </si>
  <si>
    <t>鐘のなるまち・ちっぷべつ</t>
  </si>
  <si>
    <t>北海道雨竜郡秩父別町</t>
  </si>
  <si>
    <t>国道233号</t>
  </si>
  <si>
    <t>あぷた</t>
  </si>
  <si>
    <t>北海道虻田郡洞爺湖町</t>
  </si>
  <si>
    <t>うりまく</t>
  </si>
  <si>
    <t>絵本の里けんぶち</t>
  </si>
  <si>
    <t>北海道上川郡剣淵町</t>
  </si>
  <si>
    <t>風Ｗとままえ</t>
  </si>
  <si>
    <t>北海道苫前郡苫前町</t>
  </si>
  <si>
    <t>しほろ温泉</t>
  </si>
  <si>
    <t>道道本別士幌線</t>
  </si>
  <si>
    <t>名水の郷きょうごく</t>
  </si>
  <si>
    <t>道道京極倶知安線</t>
  </si>
  <si>
    <t>びえい「丘のくら」</t>
  </si>
  <si>
    <t>道道天人峡美瑛線</t>
  </si>
  <si>
    <t>☆ロマン街道しょさんべつ</t>
  </si>
  <si>
    <t>うとろ・シリエトク</t>
  </si>
  <si>
    <t>国道334号</t>
  </si>
  <si>
    <t>しゃり</t>
  </si>
  <si>
    <t>道道斜里停車場線</t>
  </si>
  <si>
    <t>パパスランドさっつる</t>
  </si>
  <si>
    <t>道道摩周湖斜里線</t>
  </si>
  <si>
    <t>もち米の里☆なよろ</t>
  </si>
  <si>
    <t>みなとま～れ寿都</t>
  </si>
  <si>
    <t>道道寿都黒松内線</t>
  </si>
  <si>
    <t>とうや湖</t>
  </si>
  <si>
    <t>流氷街道網走</t>
  </si>
  <si>
    <t>道道網走港線</t>
  </si>
  <si>
    <t>北前船 松前</t>
  </si>
  <si>
    <t>ステラ★ほんべつ</t>
  </si>
  <si>
    <t>ウトナイ湖</t>
  </si>
  <si>
    <t>うらほろ</t>
  </si>
  <si>
    <t>しんしのつ</t>
  </si>
  <si>
    <t>道道江別奈井江線</t>
  </si>
  <si>
    <t>夕張メロード</t>
  </si>
  <si>
    <t>おだいとう</t>
  </si>
  <si>
    <t>わっかない</t>
  </si>
  <si>
    <t>所在地：</t>
    <rPh sb="0" eb="3">
      <t>ショザイチ</t>
    </rPh>
    <phoneticPr fontId="2"/>
  </si>
  <si>
    <t>路線名：</t>
    <rPh sb="0" eb="2">
      <t>ロセン</t>
    </rPh>
    <rPh sb="2" eb="3">
      <t>メイ</t>
    </rPh>
    <phoneticPr fontId="2"/>
  </si>
  <si>
    <t>三笠</t>
  </si>
  <si>
    <t>北海道</t>
    <rPh sb="0" eb="3">
      <t>ホッカイドウ</t>
    </rPh>
    <phoneticPr fontId="2"/>
  </si>
  <si>
    <t>・　</t>
    <phoneticPr fontId="2"/>
  </si>
  <si>
    <t>スタンプ押印日：</t>
    <rPh sb="4" eb="6">
      <t>オウイン</t>
    </rPh>
    <rPh sb="6" eb="7">
      <t>ヒ</t>
    </rPh>
    <phoneticPr fontId="2"/>
  </si>
  <si>
    <t>地域</t>
    <rPh sb="0" eb="2">
      <t>チイキ</t>
    </rPh>
    <phoneticPr fontId="2"/>
  </si>
  <si>
    <t>都道府県</t>
    <rPh sb="0" eb="4">
      <t>トドウフケン</t>
    </rPh>
    <phoneticPr fontId="2"/>
  </si>
  <si>
    <r>
      <t>N</t>
    </r>
    <r>
      <rPr>
        <sz val="10"/>
        <rFont val="ＭＳ Ｐゴシック"/>
        <family val="3"/>
        <charset val="128"/>
      </rPr>
      <t>o</t>
    </r>
    <phoneticPr fontId="2"/>
  </si>
  <si>
    <t>道の駅名</t>
    <rPh sb="0" eb="1">
      <t>ミチ</t>
    </rPh>
    <rPh sb="2" eb="3">
      <t>エキ</t>
    </rPh>
    <rPh sb="3" eb="4">
      <t>ナ</t>
    </rPh>
    <phoneticPr fontId="2"/>
  </si>
  <si>
    <t>所在地</t>
    <rPh sb="0" eb="3">
      <t>ショザイチ</t>
    </rPh>
    <phoneticPr fontId="2"/>
  </si>
  <si>
    <t>路線名</t>
    <rPh sb="0" eb="2">
      <t>ロセン</t>
    </rPh>
    <rPh sb="2" eb="3">
      <t>メイ</t>
    </rPh>
    <phoneticPr fontId="2"/>
  </si>
  <si>
    <t>押印日付</t>
    <rPh sb="0" eb="2">
      <t>オウイン</t>
    </rPh>
    <rPh sb="2" eb="4">
      <t>ヒヅケ</t>
    </rPh>
    <phoneticPr fontId="2"/>
  </si>
  <si>
    <t>東北</t>
  </si>
  <si>
    <t>しちのへ</t>
  </si>
  <si>
    <t>青森県上北郡七戸町</t>
  </si>
  <si>
    <t>はしかみ</t>
  </si>
  <si>
    <t>青森県三戸郡階上町</t>
  </si>
  <si>
    <t>虹の湖</t>
  </si>
  <si>
    <t>青森県黒石市</t>
  </si>
  <si>
    <t>わきのさわ</t>
  </si>
  <si>
    <t>青森県むつ市</t>
  </si>
  <si>
    <t>かわうち湖</t>
  </si>
  <si>
    <t>しんごう</t>
  </si>
  <si>
    <t>青森県三戸郡新郷村</t>
  </si>
  <si>
    <t>ひろさき</t>
  </si>
  <si>
    <t>青森県弘前市</t>
  </si>
  <si>
    <t>奥入瀬</t>
  </si>
  <si>
    <t>青森県十和田市</t>
  </si>
  <si>
    <t>さんのへ</t>
  </si>
  <si>
    <t>青森県三戸郡三戸町</t>
  </si>
  <si>
    <t>なみおか</t>
  </si>
  <si>
    <t>青森県青森市</t>
  </si>
  <si>
    <t>十三湖高原</t>
  </si>
  <si>
    <t>青森県五所川原市</t>
  </si>
  <si>
    <t>いまべつ</t>
  </si>
  <si>
    <t>青森県東津軽郡今別町</t>
  </si>
  <si>
    <t>なんごう</t>
  </si>
  <si>
    <t>青森県八戸市</t>
  </si>
  <si>
    <t>もりた</t>
  </si>
  <si>
    <t>青森県つがる市</t>
  </si>
  <si>
    <t>浅虫温泉</t>
  </si>
  <si>
    <t>いかりがせき</t>
  </si>
  <si>
    <t>青森県平川市</t>
  </si>
  <si>
    <t>いなかだて</t>
  </si>
  <si>
    <t>青森県南津軽郡田舎館村</t>
  </si>
  <si>
    <t>よこはま</t>
  </si>
  <si>
    <t>青森県上北郡横浜町</t>
  </si>
  <si>
    <t>みんまや</t>
  </si>
  <si>
    <t>青森県東津軽郡外ヶ浜町</t>
  </si>
  <si>
    <t>こどまり</t>
  </si>
  <si>
    <t>青森県北津軽郡中泊町</t>
  </si>
  <si>
    <t>みさわ</t>
  </si>
  <si>
    <t>青森県三沢市</t>
  </si>
  <si>
    <t>とわだ</t>
  </si>
  <si>
    <t>つるた</t>
  </si>
  <si>
    <t>青森県北津軽郡鶴田町</t>
  </si>
  <si>
    <t>ふかうら</t>
  </si>
  <si>
    <t>青森県西津軽郡深浦町</t>
  </si>
  <si>
    <t>おがわら湖</t>
  </si>
  <si>
    <t>青森県上北郡東北町</t>
  </si>
  <si>
    <t>たいらだて</t>
  </si>
  <si>
    <t>青森県東津軽郡外ケ浜町</t>
  </si>
  <si>
    <t>ろくのへ</t>
  </si>
  <si>
    <t>青森県上北郡六戸町</t>
  </si>
  <si>
    <t>石鳥谷</t>
  </si>
  <si>
    <t>岩手県花巻市</t>
  </si>
  <si>
    <t>高田松原</t>
  </si>
  <si>
    <t>岩手県陸前高田市</t>
  </si>
  <si>
    <t>区界高原</t>
  </si>
  <si>
    <t>岩手県下閉伊郡川井村</t>
  </si>
  <si>
    <t>おおの</t>
  </si>
  <si>
    <t>岩手県九戸郡洋野町</t>
  </si>
  <si>
    <t>種山ヶ原</t>
  </si>
  <si>
    <t>岩手県気仙郡住田町</t>
  </si>
  <si>
    <t>いわいずみ</t>
  </si>
  <si>
    <t>岩手県下閉伊郡岩泉町</t>
  </si>
  <si>
    <t>のだ</t>
  </si>
  <si>
    <t>岩手県九戸郡野田村</t>
  </si>
  <si>
    <t>たろう</t>
  </si>
  <si>
    <t>岩手県宮古市</t>
  </si>
  <si>
    <t>たのはた</t>
  </si>
  <si>
    <t>岩手県下閉伊郡田野畑村</t>
  </si>
  <si>
    <t>みずさわ</t>
  </si>
  <si>
    <t>岩手県奥州市</t>
  </si>
  <si>
    <t>にしね</t>
  </si>
  <si>
    <t>岩手県八幡平市</t>
  </si>
  <si>
    <t>岩手県久慈市</t>
  </si>
  <si>
    <t>みやもり</t>
  </si>
  <si>
    <t>岩手県遠野市</t>
  </si>
  <si>
    <t>紫波</t>
  </si>
  <si>
    <t>岩手県紫波郡紫波町</t>
  </si>
  <si>
    <t>はやちね</t>
  </si>
  <si>
    <t>やまだ</t>
  </si>
  <si>
    <t>岩手県下閉伊郡山田町</t>
  </si>
  <si>
    <t>遠野風の丘</t>
  </si>
  <si>
    <t>さんりく</t>
  </si>
  <si>
    <t>岩手県大船渡市</t>
  </si>
  <si>
    <t>錦秋湖</t>
  </si>
  <si>
    <t>岩手県和賀郡西和賀町</t>
  </si>
  <si>
    <t>くずまき高原</t>
  </si>
  <si>
    <t>岩手県岩手郡葛巻町</t>
  </si>
  <si>
    <t>石神の丘</t>
  </si>
  <si>
    <t>岩手県岩手郡岩手町</t>
  </si>
  <si>
    <t>雫石あねっこ</t>
  </si>
  <si>
    <t>岩手県岩手郡雫石町</t>
  </si>
  <si>
    <t>とうわ</t>
  </si>
  <si>
    <t>厳美渓</t>
  </si>
  <si>
    <t>岩手県一関市</t>
  </si>
  <si>
    <t>おりつめ</t>
  </si>
  <si>
    <t>岩手県九戸郡九戸村</t>
  </si>
  <si>
    <t>かわさき</t>
  </si>
  <si>
    <t>やまびこ館</t>
  </si>
  <si>
    <t>みやこ</t>
  </si>
  <si>
    <t>三田貝分校</t>
  </si>
  <si>
    <t>くじ</t>
  </si>
  <si>
    <t>七ヶ宿</t>
  </si>
  <si>
    <t>宮城県刈田郡七ヶ宿町</t>
  </si>
  <si>
    <t>津山</t>
  </si>
  <si>
    <t>宮城県登米市</t>
  </si>
  <si>
    <t>三本木</t>
  </si>
  <si>
    <t>宮城県大崎市</t>
  </si>
  <si>
    <t>路田里はなやま</t>
  </si>
  <si>
    <t>宮城県栗原市</t>
  </si>
  <si>
    <t>大谷海岸</t>
  </si>
  <si>
    <t>宮城県本吉郡本吉町</t>
  </si>
  <si>
    <t>おおさと</t>
  </si>
  <si>
    <t>宮城県黒川郡大郷町</t>
  </si>
  <si>
    <t>米山</t>
  </si>
  <si>
    <t>林林館</t>
  </si>
  <si>
    <t>上品の郷</t>
  </si>
  <si>
    <t>宮城県石巻市</t>
  </si>
  <si>
    <t>みなみかた</t>
  </si>
  <si>
    <t>村田</t>
  </si>
  <si>
    <t>宮城県柴田郡村田町</t>
  </si>
  <si>
    <t>たかのす</t>
  </si>
  <si>
    <t>秋田県北秋田市</t>
  </si>
  <si>
    <t>ふたつい</t>
  </si>
  <si>
    <t>秋田県能代市</t>
  </si>
  <si>
    <t>にしめ</t>
  </si>
  <si>
    <t>秋田県由利本荘市</t>
  </si>
  <si>
    <t>やたて峠</t>
  </si>
  <si>
    <t>秋田県大館市</t>
  </si>
  <si>
    <t>はちもり</t>
  </si>
  <si>
    <t>秋田県山本郡八峰町</t>
  </si>
  <si>
    <t>かづの</t>
  </si>
  <si>
    <t>秋田県鹿角市</t>
  </si>
  <si>
    <t>かみおか</t>
  </si>
  <si>
    <t>秋田県大仙市</t>
  </si>
  <si>
    <t>ことおか</t>
  </si>
  <si>
    <t>秋田県山本郡三種町</t>
  </si>
  <si>
    <t>東由利</t>
  </si>
  <si>
    <t>かみこあに</t>
  </si>
  <si>
    <t>秋田県北秋田郡上小阿仁村</t>
  </si>
  <si>
    <t>象潟</t>
  </si>
  <si>
    <t>秋田県にかほ市</t>
  </si>
  <si>
    <t>なかせん</t>
  </si>
  <si>
    <t>おがち</t>
  </si>
  <si>
    <t>秋田県湯沢市</t>
  </si>
  <si>
    <t>てんのう</t>
  </si>
  <si>
    <t>秋田県潟上市</t>
  </si>
  <si>
    <t>岩城</t>
  </si>
  <si>
    <t>しょうわ</t>
  </si>
  <si>
    <t>みねはま</t>
  </si>
  <si>
    <t>さんない</t>
  </si>
  <si>
    <t>秋田県横手市</t>
  </si>
  <si>
    <t>おおうち</t>
  </si>
  <si>
    <t>あに</t>
  </si>
  <si>
    <t>ひない</t>
  </si>
  <si>
    <t>五城目</t>
  </si>
  <si>
    <t>秋田県南秋田郡五城目町</t>
  </si>
  <si>
    <t>清水の里・鳥海郷</t>
  </si>
  <si>
    <t>秋田県仙北郡美郷町</t>
  </si>
  <si>
    <t>協和</t>
  </si>
  <si>
    <t>十文字</t>
  </si>
  <si>
    <t>おおがた</t>
  </si>
  <si>
    <t>秋田県南秋田郡大潟村</t>
  </si>
  <si>
    <t>あきた港</t>
  </si>
  <si>
    <t>秋田県秋田市</t>
  </si>
  <si>
    <t>こさか七滝</t>
  </si>
  <si>
    <t>秋田県鹿角郡小坂町</t>
  </si>
  <si>
    <t>月山</t>
  </si>
  <si>
    <t>山形県鶴岡市</t>
  </si>
  <si>
    <t>河北</t>
  </si>
  <si>
    <t>山形県西村山郡河北町</t>
  </si>
  <si>
    <t>寒河江</t>
  </si>
  <si>
    <t>山形県寒河江市</t>
  </si>
  <si>
    <t>あつみ</t>
  </si>
  <si>
    <t>にしかわ</t>
  </si>
  <si>
    <t>山形県西村山郡西川町</t>
  </si>
  <si>
    <t>いいで</t>
  </si>
  <si>
    <t>山形県西置賜郡飯豊町</t>
  </si>
  <si>
    <t>むらやま</t>
  </si>
  <si>
    <t>山形県村山市</t>
  </si>
  <si>
    <t>とざわ</t>
  </si>
  <si>
    <t>山形県最上郡戸沢村</t>
  </si>
  <si>
    <t>鳥海</t>
  </si>
  <si>
    <t>山形県飽海郡遊佐町</t>
  </si>
  <si>
    <t>田沢</t>
  </si>
  <si>
    <t>山形県米沢市</t>
  </si>
  <si>
    <t>白い森おぐに</t>
  </si>
  <si>
    <t>山形県西置賜郡小国町</t>
  </si>
  <si>
    <t>おおえ</t>
  </si>
  <si>
    <t>山形県西村山郡大江町</t>
  </si>
  <si>
    <t>庄内みかわ</t>
  </si>
  <si>
    <t>山形県東田川郡三川町</t>
  </si>
  <si>
    <t>たかはた</t>
  </si>
  <si>
    <t>山形県東置賜郡高畠町</t>
  </si>
  <si>
    <t>天童温泉</t>
  </si>
  <si>
    <t>山形県天童市</t>
  </si>
  <si>
    <t>尾花沢</t>
  </si>
  <si>
    <t>山形県尾花沢市</t>
  </si>
  <si>
    <t>白鷹ヤナ公園</t>
  </si>
  <si>
    <t>山形県西置賜郡白鷹町</t>
  </si>
  <si>
    <t>つちゆ</t>
  </si>
  <si>
    <t>福島県福島市</t>
  </si>
  <si>
    <t>川俣</t>
  </si>
  <si>
    <t>福島県伊達郡川俣町</t>
  </si>
  <si>
    <t>たじま</t>
  </si>
  <si>
    <t>福島県南会津郡南会津町</t>
  </si>
  <si>
    <t>安達</t>
  </si>
  <si>
    <t>福島県二本松市</t>
  </si>
  <si>
    <t>喜多の郷</t>
  </si>
  <si>
    <t>福島県喜多方市</t>
  </si>
  <si>
    <t>裏磐梯</t>
  </si>
  <si>
    <t>福島県耶麻郡北塩原村</t>
  </si>
  <si>
    <t>ならは</t>
  </si>
  <si>
    <t>福島県双葉郡楢葉町</t>
  </si>
  <si>
    <t>そうま</t>
  </si>
  <si>
    <t>福島県相馬市</t>
  </si>
  <si>
    <t>はなわ</t>
  </si>
  <si>
    <t>福島県東白川郡塙町</t>
  </si>
  <si>
    <t>会津柳津</t>
  </si>
  <si>
    <t>福島県河沼郡柳津町</t>
  </si>
  <si>
    <t>ふくしま東和</t>
  </si>
  <si>
    <t>にしあいづ</t>
  </si>
  <si>
    <t>福島県耶麻郡西会津町</t>
  </si>
  <si>
    <t>尾瀬街道みしま宿</t>
  </si>
  <si>
    <t>福島県大沼郡三島町</t>
  </si>
  <si>
    <t>たまかわ</t>
  </si>
  <si>
    <t>福島県石川郡玉川村</t>
  </si>
  <si>
    <t>羽鳥湖高原</t>
  </si>
  <si>
    <t>福島県岩瀬郡天栄村</t>
  </si>
  <si>
    <t>南相馬</t>
  </si>
  <si>
    <t>福島県南相馬市</t>
  </si>
  <si>
    <t>しもごう</t>
  </si>
  <si>
    <t>福島県南会津郡下郷町</t>
  </si>
  <si>
    <t>ひらた</t>
  </si>
  <si>
    <t>福島県石川郡平田村</t>
  </si>
  <si>
    <t>よつくら港</t>
  </si>
  <si>
    <t>福島県いわき市</t>
  </si>
  <si>
    <t>ばんだい</t>
  </si>
  <si>
    <t>福島県耶麻郡磐梯町</t>
  </si>
  <si>
    <t>ふるどの</t>
  </si>
  <si>
    <t>福島県石川郡古殿町</t>
  </si>
  <si>
    <t>国道349号</t>
  </si>
  <si>
    <t>関東</t>
  </si>
  <si>
    <t>かつら</t>
  </si>
  <si>
    <t>茨城県東茨城郡城里町</t>
  </si>
  <si>
    <t>みわ</t>
  </si>
  <si>
    <t>茨城県常陸大宮市</t>
  </si>
  <si>
    <t>さとみ</t>
  </si>
  <si>
    <t>茨城県常陸太田市</t>
  </si>
  <si>
    <t>さかい</t>
  </si>
  <si>
    <t>茨城県猿島郡境町</t>
  </si>
  <si>
    <t>奥久慈だいご</t>
  </si>
  <si>
    <t>茨城県久慈郡大子町</t>
  </si>
  <si>
    <t>しもつま</t>
  </si>
  <si>
    <t>茨城県下妻市</t>
  </si>
  <si>
    <t>たまつくり</t>
  </si>
  <si>
    <t>茨城県行方市</t>
  </si>
  <si>
    <t>いたこ</t>
  </si>
  <si>
    <t>茨城県潮来市</t>
  </si>
  <si>
    <t>ごか</t>
  </si>
  <si>
    <t>茨城県猿島郡五霞町</t>
  </si>
  <si>
    <t>もてぎ</t>
  </si>
  <si>
    <t>栃木県芳賀郡茂木町</t>
  </si>
  <si>
    <t>にのみや</t>
  </si>
  <si>
    <t>栃木県芳賀郡二宮町</t>
  </si>
  <si>
    <t>湯の香しおばら</t>
  </si>
  <si>
    <t>栃木県那須塩原市</t>
  </si>
  <si>
    <t>那須高原友愛の森</t>
  </si>
  <si>
    <t>栃木県那須郡那須町</t>
  </si>
  <si>
    <t>明治の森・黒磯</t>
  </si>
  <si>
    <t>ばとう</t>
  </si>
  <si>
    <t>栃木県那須郡那珂川町</t>
  </si>
  <si>
    <t>東山道伊王野</t>
  </si>
  <si>
    <t>きつれがわ</t>
  </si>
  <si>
    <t>栃木県さくら市</t>
  </si>
  <si>
    <t>どまんなか　たぬま</t>
  </si>
  <si>
    <t>栃木県佐野市</t>
  </si>
  <si>
    <t>はが</t>
  </si>
  <si>
    <t>栃木県芳賀郡芳賀町</t>
  </si>
  <si>
    <t>那須与一の郷</t>
  </si>
  <si>
    <t>栃木県大田原市</t>
  </si>
  <si>
    <t>みかも</t>
  </si>
  <si>
    <t>栃木県下都賀郡藤岡町</t>
  </si>
  <si>
    <t>思川</t>
  </si>
  <si>
    <t>栃木県小山市</t>
  </si>
  <si>
    <t>湯西川</t>
  </si>
  <si>
    <t>栃木県日光市</t>
  </si>
  <si>
    <t>みぶ</t>
  </si>
  <si>
    <t>栃木県下都賀郡壬生町</t>
  </si>
  <si>
    <t>にしかた</t>
  </si>
  <si>
    <t>栃木県上都賀郡西方町</t>
  </si>
  <si>
    <t>上野</t>
  </si>
  <si>
    <t>群馬県多野郡上野村</t>
  </si>
  <si>
    <t>ぐりーんふらわー牧場・大胡</t>
  </si>
  <si>
    <t>群馬県前橋市</t>
  </si>
  <si>
    <t>六合</t>
  </si>
  <si>
    <t>群馬県吾妻郡六合村</t>
  </si>
  <si>
    <t>おのこ</t>
  </si>
  <si>
    <t>群馬県渋川市</t>
  </si>
  <si>
    <t>上州おにし</t>
  </si>
  <si>
    <t>群馬県藤岡市</t>
  </si>
  <si>
    <t>川場田園プラザ</t>
  </si>
  <si>
    <t>群馬県利根郡川場村</t>
  </si>
  <si>
    <t>群馬県利根郡みなかみ町</t>
  </si>
  <si>
    <t>白沢</t>
  </si>
  <si>
    <t>群馬県沼田市</t>
  </si>
  <si>
    <t>草津運動茶屋公園</t>
  </si>
  <si>
    <t>群馬県吾妻郡草津町</t>
  </si>
  <si>
    <t>くろほね・やまびこ</t>
  </si>
  <si>
    <t>群馬県桐生市</t>
  </si>
  <si>
    <t>こもち</t>
  </si>
  <si>
    <t>月夜野矢瀬親水公園</t>
  </si>
  <si>
    <t>みょうぎ</t>
  </si>
  <si>
    <t>群馬県富岡市</t>
  </si>
  <si>
    <t>万葉の里</t>
  </si>
  <si>
    <t>群馬県多野郡神流町</t>
  </si>
  <si>
    <t>しもにた</t>
  </si>
  <si>
    <t>群馬県甘楽郡下仁田町</t>
  </si>
  <si>
    <t>富弘美術館</t>
  </si>
  <si>
    <t>群馬県みどり市</t>
  </si>
  <si>
    <t>たくみの里</t>
  </si>
  <si>
    <t>霊山たけやま</t>
  </si>
  <si>
    <t>群馬県吾妻郡中之条町</t>
  </si>
  <si>
    <t>よしおか温泉</t>
  </si>
  <si>
    <t>群馬県北群馬郡吉岡町</t>
  </si>
  <si>
    <t>あらかわ</t>
  </si>
  <si>
    <t>埼玉県秩父市</t>
  </si>
  <si>
    <t>おがわまち</t>
  </si>
  <si>
    <t>埼玉県比企郡小川町</t>
  </si>
  <si>
    <t>川口・あんぎょう</t>
  </si>
  <si>
    <t>埼玉県川口市</t>
  </si>
  <si>
    <t>大滝温泉</t>
  </si>
  <si>
    <t>おかべ</t>
  </si>
  <si>
    <t>埼玉県深谷市</t>
  </si>
  <si>
    <t>龍勢会館</t>
  </si>
  <si>
    <t>童謡のふる里おおとね</t>
  </si>
  <si>
    <t>埼玉県北埼玉郡大利根町</t>
  </si>
  <si>
    <t>はなぞの</t>
  </si>
  <si>
    <t>両神温泉薬師の湯</t>
  </si>
  <si>
    <t>埼玉県秩父郡小鹿野町</t>
  </si>
  <si>
    <t>かわもと</t>
  </si>
  <si>
    <t>めぬま</t>
  </si>
  <si>
    <t>埼玉県熊谷市</t>
  </si>
  <si>
    <t>ちちぶ</t>
  </si>
  <si>
    <t>アグリパークゆめすぎと</t>
  </si>
  <si>
    <t>埼玉県北葛飾郡杉戸町</t>
  </si>
  <si>
    <t>埼玉県秩父郡横瀬町</t>
  </si>
  <si>
    <t>いちごの里　よしみ</t>
  </si>
  <si>
    <t>埼玉県比企郡吉見町</t>
  </si>
  <si>
    <t>埼玉県北埼玉郡北川辺町</t>
  </si>
  <si>
    <t>庄和</t>
  </si>
  <si>
    <t>埼玉県春日部市</t>
  </si>
  <si>
    <t>はにゅう</t>
  </si>
  <si>
    <t>埼玉県羽生市</t>
  </si>
  <si>
    <t>とみうら</t>
  </si>
  <si>
    <t>千葉県南房総市</t>
  </si>
  <si>
    <t>三芳村</t>
  </si>
  <si>
    <t>やちよ</t>
  </si>
  <si>
    <t>千葉県八千代市</t>
  </si>
  <si>
    <t>きょなん</t>
  </si>
  <si>
    <t>千葉県安房郡鋸南町</t>
  </si>
  <si>
    <t>鴨川オーシャンパーク</t>
  </si>
  <si>
    <t>千葉県鴨川市</t>
  </si>
  <si>
    <t>ローズマリー公園</t>
  </si>
  <si>
    <t>ふれあいパーク・きみつ</t>
  </si>
  <si>
    <t>千葉県君津市</t>
  </si>
  <si>
    <t>しょうなん</t>
  </si>
  <si>
    <t>千葉県柏市</t>
  </si>
  <si>
    <t>たけゆらの里おおたき</t>
  </si>
  <si>
    <t>千葉県夷隅郡大多喜町</t>
  </si>
  <si>
    <t>多古</t>
  </si>
  <si>
    <t>千葉県香取郡多古町</t>
  </si>
  <si>
    <t>あずの里いちはら</t>
  </si>
  <si>
    <t>千葉県市原市</t>
  </si>
  <si>
    <t>くりもと</t>
  </si>
  <si>
    <t>千葉県香取市</t>
  </si>
  <si>
    <t>ちくら・潮風王国</t>
  </si>
  <si>
    <t>富楽里とみやま</t>
  </si>
  <si>
    <t>おおつの里</t>
  </si>
  <si>
    <t>オライはすぬま</t>
  </si>
  <si>
    <t>千葉県山武市</t>
  </si>
  <si>
    <t>ながら</t>
  </si>
  <si>
    <t>千葉県長生郡長柄町</t>
  </si>
  <si>
    <t>千葉県長生郡睦沢町</t>
  </si>
  <si>
    <t>白浜野島崎</t>
  </si>
  <si>
    <t>水の郷さわら</t>
  </si>
  <si>
    <t>八王子滝山</t>
  </si>
  <si>
    <t>東京都八王子市</t>
  </si>
  <si>
    <t>箱根峠</t>
  </si>
  <si>
    <t>神奈川県足柄下郡箱根町</t>
  </si>
  <si>
    <t>山北</t>
  </si>
  <si>
    <t>神奈川県足柄上郡山北町</t>
  </si>
  <si>
    <t>とみざわ</t>
  </si>
  <si>
    <t>山梨県南巨摩郡南部町</t>
  </si>
  <si>
    <t>甲斐大和</t>
  </si>
  <si>
    <t>山梨県甲州市</t>
  </si>
  <si>
    <t>なるさわ</t>
  </si>
  <si>
    <t>山梨県南都留郡鳴沢村</t>
  </si>
  <si>
    <t>みとみ</t>
  </si>
  <si>
    <t>山梨県山梨市</t>
  </si>
  <si>
    <t>しもべ</t>
  </si>
  <si>
    <t>山梨県南巨摩郡身延町</t>
  </si>
  <si>
    <t>とよとみ</t>
  </si>
  <si>
    <t>山梨県中央市</t>
  </si>
  <si>
    <t>にらさき</t>
  </si>
  <si>
    <t>山梨県韮崎市</t>
  </si>
  <si>
    <t>どうし</t>
  </si>
  <si>
    <t>山梨県南都留郡道志村</t>
  </si>
  <si>
    <t>かつやま</t>
  </si>
  <si>
    <t>山梨県南都留郡富士河口湖町</t>
  </si>
  <si>
    <t>花かげの郷まきおか</t>
  </si>
  <si>
    <t>はくしゅう</t>
  </si>
  <si>
    <t>山梨県北杜市</t>
  </si>
  <si>
    <t>富士吉田</t>
  </si>
  <si>
    <t>山梨県富士吉田市</t>
  </si>
  <si>
    <t>南きよさと</t>
  </si>
  <si>
    <t>しらね</t>
  </si>
  <si>
    <t>山梨県南アルプス市</t>
  </si>
  <si>
    <t>こぶちさわ</t>
  </si>
  <si>
    <t>たばやま</t>
  </si>
  <si>
    <t>山梨県北都留郡丹波山村</t>
  </si>
  <si>
    <t>信州新町</t>
  </si>
  <si>
    <t>長野県上水内郡信州新町</t>
  </si>
  <si>
    <t>長野市大岡特産センター</t>
  </si>
  <si>
    <t>長野県長野市</t>
  </si>
  <si>
    <t>信越さかえ</t>
  </si>
  <si>
    <t>長野県下水内郡栄村</t>
  </si>
  <si>
    <t>小坂田公園</t>
  </si>
  <si>
    <t>長野県塩尻市</t>
  </si>
  <si>
    <t>池田</t>
  </si>
  <si>
    <t>長野県北安曇郡池田町</t>
  </si>
  <si>
    <t>中条</t>
  </si>
  <si>
    <t>長野県上水内郡中条村</t>
  </si>
  <si>
    <t>みまき</t>
  </si>
  <si>
    <t>長野県東御市</t>
  </si>
  <si>
    <t>白馬</t>
  </si>
  <si>
    <t>長野県北安曇郡白馬村</t>
  </si>
  <si>
    <t>ふるさと豊田</t>
  </si>
  <si>
    <t>長野県中野市</t>
  </si>
  <si>
    <t>マルメロの駅ながと</t>
  </si>
  <si>
    <t>長野県小県郡長和町</t>
  </si>
  <si>
    <t>ほっとぱ～く・浅科</t>
  </si>
  <si>
    <t>長野県佐久市</t>
  </si>
  <si>
    <t>長野県安曇野市</t>
  </si>
  <si>
    <t>長野県北安曇郡松川村</t>
  </si>
  <si>
    <t>風穴の里</t>
  </si>
  <si>
    <t>長野県松本市</t>
  </si>
  <si>
    <t>北信州やまのうち</t>
  </si>
  <si>
    <t>長野県下高井郡山ノ内町</t>
  </si>
  <si>
    <t>長野県上田市</t>
  </si>
  <si>
    <t>信州蔦木宿</t>
  </si>
  <si>
    <t>長野県諏訪郡富士見町</t>
  </si>
  <si>
    <t>しなの</t>
  </si>
  <si>
    <t>長野県上水内郡信濃町</t>
  </si>
  <si>
    <t>小谷</t>
  </si>
  <si>
    <t>長野県北安曇郡小谷村</t>
  </si>
  <si>
    <t>さかきた</t>
  </si>
  <si>
    <t>長野県東筑摩郡筑北村</t>
  </si>
  <si>
    <t>ぽかぽかランド美麻</t>
  </si>
  <si>
    <t>長野県大町市</t>
  </si>
  <si>
    <t>オアシスおぶせ</t>
  </si>
  <si>
    <t>長野県上高井郡小布施町</t>
  </si>
  <si>
    <t>雷電くるみの里</t>
  </si>
  <si>
    <t>花の駅　千曲川</t>
  </si>
  <si>
    <t>長野県飯山市</t>
  </si>
  <si>
    <t>あおき</t>
  </si>
  <si>
    <t>長野県小県郡青木村</t>
  </si>
  <si>
    <t>おがわ</t>
  </si>
  <si>
    <t>長野県上水内郡小川村</t>
  </si>
  <si>
    <t>今井　恵みの里</t>
  </si>
  <si>
    <t>北陸</t>
  </si>
  <si>
    <t>豊栄</t>
  </si>
  <si>
    <t>新潟県新潟市</t>
  </si>
  <si>
    <t>加治川</t>
  </si>
  <si>
    <t>新潟県新発田市</t>
  </si>
  <si>
    <t>神林</t>
  </si>
  <si>
    <t>新潟県村上市</t>
  </si>
  <si>
    <t>朝日</t>
  </si>
  <si>
    <t>新潟ふるさと村</t>
  </si>
  <si>
    <t>能生</t>
  </si>
  <si>
    <t>新潟県糸魚川市</t>
  </si>
  <si>
    <t>みかわ</t>
  </si>
  <si>
    <t>新潟県東蒲原郡阿賀町</t>
  </si>
  <si>
    <t>関川</t>
  </si>
  <si>
    <t>新潟県岩船郡関川村</t>
  </si>
  <si>
    <t>ちぢみの里おぢや</t>
  </si>
  <si>
    <t>新潟県小千谷市</t>
  </si>
  <si>
    <t>阿賀の里</t>
  </si>
  <si>
    <t>笹川流れ</t>
  </si>
  <si>
    <t>新潟県三島郡出雲崎町</t>
  </si>
  <si>
    <t>胎内</t>
  </si>
  <si>
    <t>新潟県胎内市</t>
  </si>
  <si>
    <t>ゆのたに</t>
  </si>
  <si>
    <t>新潟県魚沼市</t>
  </si>
  <si>
    <t>新潟県長岡市</t>
  </si>
  <si>
    <t>まつだいふるさと会館</t>
  </si>
  <si>
    <t>新潟県十日町市</t>
  </si>
  <si>
    <t>越後市振の関</t>
  </si>
  <si>
    <t>漢学の里しただ</t>
  </si>
  <si>
    <t>新潟県三条市</t>
  </si>
  <si>
    <t>風の丘米山</t>
  </si>
  <si>
    <t>新潟県柏崎市</t>
  </si>
  <si>
    <t>いりひろせ</t>
  </si>
  <si>
    <t>西山ふるさと公苑</t>
  </si>
  <si>
    <t>あらい</t>
  </si>
  <si>
    <t>新潟県妙高市</t>
  </si>
  <si>
    <t>Ｒ２９０とちお</t>
  </si>
  <si>
    <t>新潟県佐渡市</t>
  </si>
  <si>
    <t>親不知ピアパーク</t>
  </si>
  <si>
    <t>瀬替えの郷せんだ</t>
  </si>
  <si>
    <t>雪のふるさと　やすづか</t>
  </si>
  <si>
    <t>新潟県上越市</t>
  </si>
  <si>
    <t>じょんのびの里高柳</t>
  </si>
  <si>
    <t>花夢里にいつ</t>
  </si>
  <si>
    <t>国上</t>
  </si>
  <si>
    <t>新潟県燕市</t>
  </si>
  <si>
    <t>越後川口</t>
  </si>
  <si>
    <t>新潟県北魚沼郡川口町</t>
  </si>
  <si>
    <t>よしかわ杜氏の郷</t>
  </si>
  <si>
    <t>うみてらす名立</t>
  </si>
  <si>
    <t>細入</t>
  </si>
  <si>
    <t>富山県富山市</t>
  </si>
  <si>
    <t>砺波</t>
  </si>
  <si>
    <t>富山県砺波市</t>
  </si>
  <si>
    <t>上平</t>
  </si>
  <si>
    <t>富山県南砺市</t>
  </si>
  <si>
    <t>利賀</t>
  </si>
  <si>
    <t>井波</t>
  </si>
  <si>
    <t>福光</t>
  </si>
  <si>
    <t>たいら</t>
  </si>
  <si>
    <t>庄川</t>
  </si>
  <si>
    <t>うなづき</t>
  </si>
  <si>
    <t>富山県黒部市</t>
  </si>
  <si>
    <t>カモンパーク新湊</t>
  </si>
  <si>
    <t>富山県射水市</t>
  </si>
  <si>
    <t>ウェーブパークなめりかわ</t>
  </si>
  <si>
    <t>富山県滑川市</t>
  </si>
  <si>
    <t>氷見</t>
  </si>
  <si>
    <t>富山県氷見市</t>
  </si>
  <si>
    <t>富山県高岡市</t>
  </si>
  <si>
    <t>メルヘンおやべ</t>
  </si>
  <si>
    <t>富山県小矢部市</t>
  </si>
  <si>
    <t>千枚田ポケットパーク</t>
  </si>
  <si>
    <t>石川県輪島市</t>
  </si>
  <si>
    <t>高松</t>
  </si>
  <si>
    <t>石川県かほく市</t>
  </si>
  <si>
    <t>いおり</t>
  </si>
  <si>
    <t>石川県七尾市</t>
  </si>
  <si>
    <t>桜峠</t>
  </si>
  <si>
    <t>石川県鳳珠郡能登町</t>
  </si>
  <si>
    <t>しらやまさん</t>
  </si>
  <si>
    <t>石川県能美市</t>
  </si>
  <si>
    <t>なかじまロマン峠</t>
  </si>
  <si>
    <t>赤神</t>
  </si>
  <si>
    <t>とぎ海街道</t>
  </si>
  <si>
    <t>石川県羽咋郡志賀町</t>
  </si>
  <si>
    <t>輪島</t>
  </si>
  <si>
    <t>ころ柿の里しか</t>
  </si>
  <si>
    <t>瀬女</t>
  </si>
  <si>
    <t>石川県白山市</t>
  </si>
  <si>
    <t>一向一揆の里</t>
  </si>
  <si>
    <t>石川県河北郡津幡町</t>
  </si>
  <si>
    <t>石川県加賀市</t>
  </si>
  <si>
    <t>のとじま</t>
  </si>
  <si>
    <t>すず塩田村</t>
  </si>
  <si>
    <t>石川県珠洲市</t>
  </si>
  <si>
    <t>内灘サンセットパーク</t>
  </si>
  <si>
    <t>石川県河北郡内灘町</t>
  </si>
  <si>
    <t>能登食祭市場</t>
  </si>
  <si>
    <t>こまつ木場潟</t>
  </si>
  <si>
    <t>石川県小松市</t>
  </si>
  <si>
    <t>狼煙</t>
  </si>
  <si>
    <t>すずなり</t>
  </si>
  <si>
    <t>中部</t>
  </si>
  <si>
    <t>長野県木曽郡木曽町</t>
  </si>
  <si>
    <t>大桑</t>
  </si>
  <si>
    <t>長野県木曽郡大桑村</t>
  </si>
  <si>
    <t>奈良井木曽の大橋</t>
  </si>
  <si>
    <t>信州平谷</t>
  </si>
  <si>
    <t>長野県下伊那郡平谷村</t>
  </si>
  <si>
    <t>信濃路下條</t>
  </si>
  <si>
    <t>長野県下伊那郡下條村</t>
  </si>
  <si>
    <t>南アルプスむら長谷</t>
  </si>
  <si>
    <t>長野県伊那市</t>
  </si>
  <si>
    <t>木曽ならかわ</t>
  </si>
  <si>
    <t>三岳</t>
  </si>
  <si>
    <t>信州新野千石平</t>
  </si>
  <si>
    <t>長野県下伊那郡阿南町</t>
  </si>
  <si>
    <t>花の里いいじま</t>
  </si>
  <si>
    <t>長野県上伊那郡飯島町</t>
  </si>
  <si>
    <t>遠山郷</t>
  </si>
  <si>
    <t>長野県飯田市</t>
  </si>
  <si>
    <t>美並</t>
  </si>
  <si>
    <t>岐阜県郡上市</t>
  </si>
  <si>
    <t>パスカル清見</t>
  </si>
  <si>
    <t>岐阜県高山市</t>
  </si>
  <si>
    <t>明宝</t>
  </si>
  <si>
    <t>花街道付知</t>
  </si>
  <si>
    <t>岐阜県中津川市</t>
  </si>
  <si>
    <t>美濃白川</t>
  </si>
  <si>
    <t>岐阜県加茂郡白川町</t>
  </si>
  <si>
    <t>ラステンほらど</t>
  </si>
  <si>
    <t>岐阜県関市</t>
  </si>
  <si>
    <t>奥飛騨温泉郷上宝</t>
  </si>
  <si>
    <t>岐阜県加茂郡七宗町</t>
  </si>
  <si>
    <t>星のふる里　ふじはし</t>
  </si>
  <si>
    <t>岐阜県揖斐郡揖斐川町</t>
  </si>
  <si>
    <t>白川郷</t>
  </si>
  <si>
    <t>岐阜県大野郡白川村</t>
  </si>
  <si>
    <t>平成</t>
  </si>
  <si>
    <t>アルプ飛騨古川</t>
  </si>
  <si>
    <t>岐阜県飛騨市</t>
  </si>
  <si>
    <t>飛騨金山ぬく森の里温泉</t>
  </si>
  <si>
    <t>岐阜県下呂市</t>
  </si>
  <si>
    <t>上矢作ラ・フォーレ福寿の里</t>
  </si>
  <si>
    <t>岐阜県恵那市</t>
  </si>
  <si>
    <t>モンデウス飛騨位山</t>
  </si>
  <si>
    <t>南飛騨小坂</t>
  </si>
  <si>
    <t>夢さんさん谷汲</t>
  </si>
  <si>
    <t>土岐美濃焼街道</t>
  </si>
  <si>
    <t>岐阜県土岐市</t>
  </si>
  <si>
    <t>富有柿の里いとぬき</t>
  </si>
  <si>
    <t>岐阜県本巣市</t>
  </si>
  <si>
    <t>ななもり清見</t>
  </si>
  <si>
    <t>きりら坂下</t>
  </si>
  <si>
    <t>クレール平田</t>
  </si>
  <si>
    <t>岐阜県海津市</t>
  </si>
  <si>
    <t>馬瀬　美輝の里</t>
  </si>
  <si>
    <t>飛騨街道　なぎさ</t>
  </si>
  <si>
    <t>ひだ朝日村</t>
  </si>
  <si>
    <t>そばの郷　らっせぃみさと</t>
  </si>
  <si>
    <t>織部の里・もとす</t>
  </si>
  <si>
    <t>飛騨たかね工房</t>
  </si>
  <si>
    <t>大日岳</t>
  </si>
  <si>
    <t>桜の郷　荘川</t>
  </si>
  <si>
    <t>むげ川</t>
  </si>
  <si>
    <t>古今伝授の里やまと</t>
  </si>
  <si>
    <t>岐阜県美濃加茂市</t>
  </si>
  <si>
    <t>茶の里東白川</t>
  </si>
  <si>
    <t>岐阜県加茂郡東白川村</t>
  </si>
  <si>
    <t>和良</t>
  </si>
  <si>
    <t>うすずみ桜の里・ねお</t>
  </si>
  <si>
    <t>志野・織部</t>
  </si>
  <si>
    <t>加子母</t>
  </si>
  <si>
    <t>夜叉ヶ池の里さかうち</t>
  </si>
  <si>
    <t>おばあちゃん市・山岡</t>
  </si>
  <si>
    <t>月見の里　南濃</t>
  </si>
  <si>
    <t>柳津</t>
  </si>
  <si>
    <t>岐阜県岐阜市</t>
  </si>
  <si>
    <t>賤母</t>
  </si>
  <si>
    <t>五木のやかた・かわうえ</t>
  </si>
  <si>
    <t>宙ドーム・神岡</t>
  </si>
  <si>
    <t>白尾ふれあいパーク</t>
  </si>
  <si>
    <t>美濃にわか茶屋</t>
  </si>
  <si>
    <t>岐阜県美濃市</t>
  </si>
  <si>
    <t>飛騨白山</t>
  </si>
  <si>
    <t>半布里の郷　とみか</t>
  </si>
  <si>
    <t>岐阜県加茂郡富加町</t>
  </si>
  <si>
    <t>富士</t>
  </si>
  <si>
    <t>静岡県富士市</t>
  </si>
  <si>
    <t>くんま水車の里</t>
  </si>
  <si>
    <t>静岡県浜松市</t>
  </si>
  <si>
    <t>花の三聖苑伊豆松崎</t>
  </si>
  <si>
    <t>静岡県賀茂郡松崎町</t>
  </si>
  <si>
    <t>宇津ノ谷峠</t>
  </si>
  <si>
    <t>静岡県静岡市／静岡県志太郡岡部町</t>
  </si>
  <si>
    <t>いっぷく処横川</t>
  </si>
  <si>
    <t>フォーレなかかわね茶茗舘</t>
  </si>
  <si>
    <t>静岡県榛原郡川根本町</t>
  </si>
  <si>
    <t>天城越え</t>
  </si>
  <si>
    <t>静岡県伊豆市</t>
  </si>
  <si>
    <t>奥大井音戯の郷</t>
  </si>
  <si>
    <t>朝霧高原</t>
  </si>
  <si>
    <t>静岡県富士宮市</t>
  </si>
  <si>
    <t>川根温泉</t>
  </si>
  <si>
    <t>静岡県島田市</t>
  </si>
  <si>
    <t>富士川楽座</t>
  </si>
  <si>
    <t>静岡県庵原郡富士川町</t>
  </si>
  <si>
    <t>玉露の里</t>
  </si>
  <si>
    <t>静岡県志太郡岡部町</t>
  </si>
  <si>
    <t>天竜相津　花桃の里</t>
  </si>
  <si>
    <t>伊東マリンタウン</t>
  </si>
  <si>
    <t>静岡県伊東市</t>
  </si>
  <si>
    <t>開国下田みなと</t>
  </si>
  <si>
    <t>静岡県下田市</t>
  </si>
  <si>
    <t>掛川</t>
  </si>
  <si>
    <t>静岡県掛川市</t>
  </si>
  <si>
    <t>ふじおやま</t>
  </si>
  <si>
    <t>静岡県駿東郡小山町</t>
  </si>
  <si>
    <t>潮見坂</t>
  </si>
  <si>
    <t>静岡県湖西市</t>
  </si>
  <si>
    <t>伊豆のへそ</t>
  </si>
  <si>
    <t>静岡県伊豆の国市</t>
  </si>
  <si>
    <t>静岡県賀茂郡南伊豆町</t>
  </si>
  <si>
    <t>豊根グリーンポート宮嶋</t>
  </si>
  <si>
    <t>愛知県北設楽郡豊根村</t>
  </si>
  <si>
    <t>鳳来三河三石</t>
  </si>
  <si>
    <t>愛知県新城市</t>
  </si>
  <si>
    <t>田原めっくんはうす</t>
  </si>
  <si>
    <t>愛知県田原市</t>
  </si>
  <si>
    <t>伊良湖クリスタルポルト</t>
  </si>
  <si>
    <t>つぐ高原グリーンパーク</t>
  </si>
  <si>
    <t>愛知県北設楽郡設楽町</t>
  </si>
  <si>
    <t>どんぐりの里　いなぶ</t>
  </si>
  <si>
    <t>愛知県豊田市</t>
  </si>
  <si>
    <t>アグリステーションなぐら</t>
  </si>
  <si>
    <t>デンパーク安城</t>
  </si>
  <si>
    <t>愛知県安城市</t>
  </si>
  <si>
    <t>つくで手作り村</t>
  </si>
  <si>
    <t>立田ふれあいの里</t>
  </si>
  <si>
    <t>愛知県愛西市</t>
  </si>
  <si>
    <t>あかばねロコステーション</t>
  </si>
  <si>
    <t>筆柿の里・幸田</t>
  </si>
  <si>
    <t>愛知県額田郡幸田町</t>
  </si>
  <si>
    <t>にしお岡ノ山</t>
  </si>
  <si>
    <t>愛知県西尾市</t>
  </si>
  <si>
    <t>飯高駅</t>
  </si>
  <si>
    <t>三重県松阪市</t>
  </si>
  <si>
    <t>菰野</t>
  </si>
  <si>
    <t>三重県三重郡菰野町</t>
  </si>
  <si>
    <t>紀宝町ウミガメ公園</t>
  </si>
  <si>
    <t>三重県南牟婁郡紀宝町</t>
  </si>
  <si>
    <t>パーク七里御浜</t>
  </si>
  <si>
    <t>三重県南牟婁郡御浜町</t>
  </si>
  <si>
    <t>海山</t>
  </si>
  <si>
    <t>三重県北牟婁郡紀北町</t>
  </si>
  <si>
    <t>奥伊勢木つつ木館</t>
  </si>
  <si>
    <t>三重県度会郡大紀町</t>
  </si>
  <si>
    <t>熊野きのくに</t>
  </si>
  <si>
    <t>三重県熊野市</t>
  </si>
  <si>
    <t>茶倉駅</t>
  </si>
  <si>
    <t>奥伊勢おおだい</t>
  </si>
  <si>
    <t>三重県多気郡大台町</t>
  </si>
  <si>
    <t>美杉</t>
  </si>
  <si>
    <t>三重県津市</t>
  </si>
  <si>
    <t>関宿</t>
  </si>
  <si>
    <t>三重県亀山市</t>
  </si>
  <si>
    <t>伊勢志摩</t>
  </si>
  <si>
    <t>三重県志摩市</t>
  </si>
  <si>
    <t>紀伊長島マンボウ</t>
  </si>
  <si>
    <t>あやま</t>
  </si>
  <si>
    <t>三重県伊賀市</t>
  </si>
  <si>
    <t>いが</t>
  </si>
  <si>
    <t>近畿</t>
  </si>
  <si>
    <t>河野</t>
  </si>
  <si>
    <t>福井県南条郡南越前町</t>
  </si>
  <si>
    <t>九頭竜</t>
  </si>
  <si>
    <t>福井県大野市</t>
  </si>
  <si>
    <t>パークイン丹生ヶ丘</t>
  </si>
  <si>
    <t>福井県丹生郡越前町</t>
  </si>
  <si>
    <t>名田庄</t>
  </si>
  <si>
    <t>福井県大飯郡おおい町</t>
  </si>
  <si>
    <t>みくに</t>
  </si>
  <si>
    <t>福井県坂井市三国町</t>
  </si>
  <si>
    <t>若狭熊川宿</t>
  </si>
  <si>
    <t>福井県三方上中郡若狭町</t>
  </si>
  <si>
    <t>福井県坂井市</t>
  </si>
  <si>
    <t>シーサイド高浜</t>
  </si>
  <si>
    <t>福井県大飯郡高浜町</t>
  </si>
  <si>
    <t>あいの土山</t>
  </si>
  <si>
    <t>滋賀県甲賀市</t>
  </si>
  <si>
    <t>くつき新本陣</t>
  </si>
  <si>
    <t>滋賀県高島市</t>
  </si>
  <si>
    <t>しんあさひ風車村</t>
  </si>
  <si>
    <t>滋賀県東近江市</t>
  </si>
  <si>
    <t>びわ湖大橋米プラザ</t>
  </si>
  <si>
    <t>滋賀県大津市</t>
  </si>
  <si>
    <t>近江母の郷</t>
  </si>
  <si>
    <t>滋賀県米原市</t>
  </si>
  <si>
    <t>こんぜの里りっとう</t>
  </si>
  <si>
    <t>滋賀県栗東市</t>
  </si>
  <si>
    <t>湖北みずどりステーション</t>
  </si>
  <si>
    <t>滋賀県東浅井郡湖北町</t>
  </si>
  <si>
    <t>草津</t>
  </si>
  <si>
    <t>滋賀県草津市</t>
  </si>
  <si>
    <t>竜王かがみの里</t>
  </si>
  <si>
    <t>滋賀県蒲生郡竜王町</t>
  </si>
  <si>
    <t>アグリの郷栗東</t>
  </si>
  <si>
    <t>マキノ追坂峠</t>
  </si>
  <si>
    <t>藤樹の里あどがわ</t>
  </si>
  <si>
    <t>伊吹の里</t>
  </si>
  <si>
    <t>滋賀県伊香郡西浅井町</t>
  </si>
  <si>
    <t>舟屋の里伊根</t>
  </si>
  <si>
    <t>京都府与謝郡伊根町</t>
  </si>
  <si>
    <t>シルクのまち　かや</t>
  </si>
  <si>
    <t>京都府与謝郡与謝野町</t>
  </si>
  <si>
    <t>てんきてんき丹後</t>
  </si>
  <si>
    <t>京都府京丹後市</t>
  </si>
  <si>
    <t>和</t>
  </si>
  <si>
    <t>京都府船井郡京丹波町</t>
  </si>
  <si>
    <t>ガレリアかめおか</t>
  </si>
  <si>
    <t>京都府亀岡市</t>
  </si>
  <si>
    <t>丹波マーケス</t>
  </si>
  <si>
    <t>瑞穂の里・さらびき</t>
  </si>
  <si>
    <t>農匠の郷やくの</t>
  </si>
  <si>
    <t>京都府福知山市</t>
  </si>
  <si>
    <t>舞鶴港とれとれセンター</t>
  </si>
  <si>
    <t>京都府舞鶴市</t>
  </si>
  <si>
    <t>京都新光悦村</t>
  </si>
  <si>
    <t>京都府南丹市</t>
  </si>
  <si>
    <t>美山ふれあい広場</t>
  </si>
  <si>
    <t>ウッディー京北</t>
  </si>
  <si>
    <t>京都府京都市</t>
  </si>
  <si>
    <t>ちはやあかさか</t>
  </si>
  <si>
    <t>大阪府南河内郡千早赤阪村</t>
  </si>
  <si>
    <t>近つ飛鳥の里太子</t>
  </si>
  <si>
    <t>大阪府南河内郡太子町</t>
  </si>
  <si>
    <t>大阪府豊能郡能勢町</t>
  </si>
  <si>
    <t>かなん</t>
  </si>
  <si>
    <t>大阪府南河内郡河南町</t>
  </si>
  <si>
    <t>しらとりの郷・羽曳野</t>
  </si>
  <si>
    <t>大阪府羽曳野市</t>
  </si>
  <si>
    <t>いずみ山愛の里</t>
  </si>
  <si>
    <t>大阪府和泉市</t>
  </si>
  <si>
    <t>とっとパーク小島</t>
  </si>
  <si>
    <t>大阪府泉南郡岬町</t>
  </si>
  <si>
    <t>兵庫県宍粟市</t>
  </si>
  <si>
    <t>あさご</t>
  </si>
  <si>
    <t>兵庫県朝来市</t>
  </si>
  <si>
    <t>ちくさ</t>
  </si>
  <si>
    <t>神鍋高原</t>
  </si>
  <si>
    <t>兵庫県豊岡市</t>
  </si>
  <si>
    <t>村岡ファームガーデン</t>
  </si>
  <si>
    <t>兵庫県美方郡香美町</t>
  </si>
  <si>
    <t>やぶ</t>
  </si>
  <si>
    <t>兵庫県養父市</t>
  </si>
  <si>
    <t>但馬楽座</t>
  </si>
  <si>
    <t>みなみ波賀</t>
  </si>
  <si>
    <t>しんぐう</t>
  </si>
  <si>
    <t>兵庫県たつの市</t>
  </si>
  <si>
    <t>兵庫県多可郡多可町</t>
  </si>
  <si>
    <t>あおがき</t>
  </si>
  <si>
    <t>兵庫県丹波市</t>
  </si>
  <si>
    <t>ハチ北</t>
  </si>
  <si>
    <t>あわじ</t>
  </si>
  <si>
    <t>兵庫県淡路市</t>
  </si>
  <si>
    <t>みき</t>
  </si>
  <si>
    <t>兵庫県三木市</t>
  </si>
  <si>
    <t>うずしお</t>
  </si>
  <si>
    <t>兵庫県南あわじ市</t>
  </si>
  <si>
    <t>播磨いちのみや</t>
  </si>
  <si>
    <t>フレッシュあさご</t>
  </si>
  <si>
    <t>宿場町ひらふく</t>
  </si>
  <si>
    <t>兵庫県佐用郡佐用町</t>
  </si>
  <si>
    <t>あゆの里　矢田川</t>
  </si>
  <si>
    <t>とうじょう</t>
  </si>
  <si>
    <t>兵庫県加東市</t>
  </si>
  <si>
    <t>いながわ</t>
  </si>
  <si>
    <t>兵庫県川辺郡猪名川町</t>
  </si>
  <si>
    <t>東浦ターミナルパーク</t>
  </si>
  <si>
    <t>北はりまエコミュージアム</t>
  </si>
  <si>
    <t>兵庫県西脇市</t>
  </si>
  <si>
    <t>あいおい白龍城</t>
  </si>
  <si>
    <t>兵庫県相生市</t>
  </si>
  <si>
    <t>丹波おばあちゃんの里</t>
  </si>
  <si>
    <t>但馬のまほろば</t>
  </si>
  <si>
    <t>ようか但馬蔵</t>
  </si>
  <si>
    <t>淡河</t>
  </si>
  <si>
    <t>兵庫県神戸市</t>
  </si>
  <si>
    <t>みつ</t>
  </si>
  <si>
    <t>吉野路　大塔</t>
  </si>
  <si>
    <t>奈良県五條市</t>
  </si>
  <si>
    <t>吉野路　上北山</t>
  </si>
  <si>
    <t>奈良県吉野郡上北山村</t>
  </si>
  <si>
    <t>杉の湯　川上</t>
  </si>
  <si>
    <t>奈良県吉野郡川上村</t>
  </si>
  <si>
    <t>吉野路　黒滝</t>
  </si>
  <si>
    <t>奈良県吉野郡黒滝村</t>
  </si>
  <si>
    <t>ふたかみパーク當麻</t>
  </si>
  <si>
    <t>奈良県葛城市</t>
  </si>
  <si>
    <t>宇陀路大宇陀</t>
  </si>
  <si>
    <t>奈良県宇陀市</t>
  </si>
  <si>
    <t>十津川郷</t>
  </si>
  <si>
    <t>奈良県吉野郡十津川村</t>
  </si>
  <si>
    <t>宇陀路室生</t>
  </si>
  <si>
    <t>針Ｔ・Ｒ・Ｓ</t>
  </si>
  <si>
    <t>奈良県奈良市</t>
  </si>
  <si>
    <t>大和路へぐり</t>
  </si>
  <si>
    <t>奈良県生駒郡平群町</t>
  </si>
  <si>
    <t>奈良県吉野郡大淀町</t>
  </si>
  <si>
    <t>伊勢本街道　御杖</t>
  </si>
  <si>
    <t>奈良県宇陀郡御杖村</t>
  </si>
  <si>
    <t>しみず</t>
  </si>
  <si>
    <t>和歌山県有田郡有田川町</t>
  </si>
  <si>
    <t>和歌山県日高郡日高川町</t>
  </si>
  <si>
    <t>ふるさとセンター大塔</t>
  </si>
  <si>
    <t>和歌山県田辺市</t>
  </si>
  <si>
    <t>龍神</t>
  </si>
  <si>
    <t>イノブータンランド・すさみ</t>
  </si>
  <si>
    <t>和歌山県西牟婁郡すさみ町</t>
  </si>
  <si>
    <t>志原海岸</t>
  </si>
  <si>
    <t>和歌山県西牟婁郡白浜町</t>
  </si>
  <si>
    <t>熊野古道中辺路</t>
  </si>
  <si>
    <t>しらまの里</t>
  </si>
  <si>
    <t>みなべうめ振興館</t>
  </si>
  <si>
    <t>和歌山県日高郡みなべ町</t>
  </si>
  <si>
    <t>紀州備長炭記念公園</t>
  </si>
  <si>
    <t>瀞峡街道熊野川</t>
  </si>
  <si>
    <t>和歌山県新宮市</t>
  </si>
  <si>
    <t>紀の川万葉の里</t>
  </si>
  <si>
    <t>和歌山県伊都郡かつらぎ町</t>
  </si>
  <si>
    <t>奥熊野古道ほんぐう</t>
  </si>
  <si>
    <t>おくとろ</t>
  </si>
  <si>
    <t>和歌山県東牟婁郡北山村</t>
  </si>
  <si>
    <t>水の郷日高川　龍游</t>
  </si>
  <si>
    <t>明恵ふるさと館</t>
  </si>
  <si>
    <t>根来さくらの里</t>
  </si>
  <si>
    <t>和歌山県岩出市</t>
  </si>
  <si>
    <t>あらぎの里</t>
  </si>
  <si>
    <t>一枚岩</t>
  </si>
  <si>
    <t>和歌山県東牟婁郡古座川町</t>
  </si>
  <si>
    <t>白崎海洋公園</t>
  </si>
  <si>
    <t>和歌山県日高郡由良町</t>
  </si>
  <si>
    <t>椿はなの湯</t>
  </si>
  <si>
    <t>中国</t>
  </si>
  <si>
    <t>大栄</t>
  </si>
  <si>
    <t>鳥取県東伯郡北栄町</t>
  </si>
  <si>
    <t>三朝・楽市楽座</t>
  </si>
  <si>
    <t>鳥取県東伯郡三朝町</t>
  </si>
  <si>
    <t>北条公園</t>
  </si>
  <si>
    <t>ポート赤碕</t>
  </si>
  <si>
    <t>鳥取県東伯郡琴浦町</t>
  </si>
  <si>
    <t>はっとう</t>
  </si>
  <si>
    <t>鳥取県八頭郡八頭町</t>
  </si>
  <si>
    <t>犬挟</t>
  </si>
  <si>
    <t>鳥取県倉吉市</t>
  </si>
  <si>
    <t>はわい</t>
  </si>
  <si>
    <t>鳥取県東伯郡湯梨浜町</t>
  </si>
  <si>
    <t>神話の里　白うさぎ</t>
  </si>
  <si>
    <t>鳥取県鳥取市</t>
  </si>
  <si>
    <t>清流茶屋　かわはら</t>
  </si>
  <si>
    <t>若桜</t>
  </si>
  <si>
    <t>鳥取県八頭郡若桜町</t>
  </si>
  <si>
    <t>大山恵みの里</t>
  </si>
  <si>
    <t>鳥取県西伯郡大山町</t>
  </si>
  <si>
    <t>掛合の里</t>
  </si>
  <si>
    <t>島根県雲南市</t>
  </si>
  <si>
    <t>頓原</t>
  </si>
  <si>
    <t>島根県飯石郡飯南町</t>
  </si>
  <si>
    <t>ゆうひパーク浜田</t>
  </si>
  <si>
    <t>島根県浜田市</t>
  </si>
  <si>
    <t>ゆうひパーク三隅</t>
  </si>
  <si>
    <t>瑞穂</t>
  </si>
  <si>
    <t>島根県邑智郡邑南町</t>
  </si>
  <si>
    <t>グリーンロード大和</t>
  </si>
  <si>
    <t>島根県邑智郡美郷町</t>
  </si>
  <si>
    <t>大社ご縁広場</t>
  </si>
  <si>
    <t>島根県出雲市</t>
  </si>
  <si>
    <t>サンエイト美都</t>
  </si>
  <si>
    <t>島根県益田市</t>
  </si>
  <si>
    <t>奥出雲おろちループ</t>
  </si>
  <si>
    <t>島根県仁多郡奥出雲町</t>
  </si>
  <si>
    <t>広瀬・富田城</t>
  </si>
  <si>
    <t>島根県安来市</t>
  </si>
  <si>
    <t>赤来高原</t>
  </si>
  <si>
    <t>かきのきむら</t>
  </si>
  <si>
    <t>島根県鹿足郡吉賀町</t>
  </si>
  <si>
    <t>キララ多伎</t>
  </si>
  <si>
    <t>湯の川</t>
  </si>
  <si>
    <t>島根県簸川郡斐川町</t>
  </si>
  <si>
    <t>シルクウェイにちはら</t>
  </si>
  <si>
    <t>島根県鹿足郡津和野町</t>
  </si>
  <si>
    <t>秋鹿なぎさ公園</t>
  </si>
  <si>
    <t>島根県松江市</t>
  </si>
  <si>
    <t>さくらの里きすき</t>
  </si>
  <si>
    <t>本庄</t>
  </si>
  <si>
    <t>匹見峡</t>
  </si>
  <si>
    <t>酒蔵奥出雲交流館</t>
  </si>
  <si>
    <t xml:space="preserve">インフォメーションセンターかわもと </t>
  </si>
  <si>
    <t>島根県邑智郡川本町</t>
  </si>
  <si>
    <t>ロード銀山</t>
  </si>
  <si>
    <t>島根県大田市</t>
  </si>
  <si>
    <t>サンピコごうつ</t>
  </si>
  <si>
    <t>島根県江津市</t>
  </si>
  <si>
    <t>むいかいち温泉</t>
  </si>
  <si>
    <t>かもがわ円城</t>
  </si>
  <si>
    <t>岡山県加賀郡吉備中央町</t>
  </si>
  <si>
    <t>岡山県真庭郡新庄村</t>
  </si>
  <si>
    <t>あわくらんど</t>
  </si>
  <si>
    <t>岡山県英田郡西粟倉村</t>
  </si>
  <si>
    <t>くめなん</t>
  </si>
  <si>
    <t>岡山県久米郡久米南町</t>
  </si>
  <si>
    <t>岡山県玉野市</t>
  </si>
  <si>
    <t>一本松展望園</t>
  </si>
  <si>
    <t>岡山県瀬戸内市</t>
  </si>
  <si>
    <t>鯉が窪</t>
  </si>
  <si>
    <t>岡山県新見市</t>
  </si>
  <si>
    <t>蒜山高原</t>
  </si>
  <si>
    <t>岡山県真庭市</t>
  </si>
  <si>
    <t>風の家</t>
  </si>
  <si>
    <t>岡山県美作市</t>
  </si>
  <si>
    <t>奥津温泉</t>
  </si>
  <si>
    <t>岡山県苫田郡鏡野町</t>
  </si>
  <si>
    <t>久米の里</t>
  </si>
  <si>
    <t>岡山県津山市</t>
  </si>
  <si>
    <t>醍醐の里</t>
  </si>
  <si>
    <t>かよう</t>
  </si>
  <si>
    <t>リストアステーション</t>
  </si>
  <si>
    <t>広島県庄原市</t>
  </si>
  <si>
    <t>広島県神石郡神石高原町</t>
  </si>
  <si>
    <t>豊平どんぐり村</t>
  </si>
  <si>
    <t>広島県山県郡北広島町</t>
  </si>
  <si>
    <t>来夢とごうち</t>
  </si>
  <si>
    <t>広島県山県郡安芸太田町</t>
  </si>
  <si>
    <t>よがんす白竜</t>
  </si>
  <si>
    <t>広島県三原市</t>
  </si>
  <si>
    <t>アリストぬまくま</t>
  </si>
  <si>
    <t>広島県福山市</t>
  </si>
  <si>
    <t>スパ羅漢</t>
  </si>
  <si>
    <t>広島県廿日市市</t>
  </si>
  <si>
    <t>ゆめランド布野</t>
  </si>
  <si>
    <t>広島県三次市</t>
  </si>
  <si>
    <t>ふぉレスト君田</t>
  </si>
  <si>
    <t>クロスロードみつぎ</t>
  </si>
  <si>
    <t>広島県尾道市</t>
  </si>
  <si>
    <t>舞ロードＩＣ千代田</t>
  </si>
  <si>
    <t>北の関宿安芸高田</t>
  </si>
  <si>
    <t>広島県安芸高田市</t>
  </si>
  <si>
    <t>湖畔の里福富</t>
  </si>
  <si>
    <t>広島県東広島市</t>
  </si>
  <si>
    <t>阿武町</t>
  </si>
  <si>
    <t>山口県阿武郡阿武町</t>
  </si>
  <si>
    <t>山口県萩市</t>
  </si>
  <si>
    <t>あさひ</t>
  </si>
  <si>
    <t>あいお</t>
  </si>
  <si>
    <t>山口県山口市</t>
  </si>
  <si>
    <t>ゆとりパークたまがわ</t>
  </si>
  <si>
    <t>山口県大島郡周防大島町</t>
  </si>
  <si>
    <t>きくがわ</t>
  </si>
  <si>
    <t>山口県下関市</t>
  </si>
  <si>
    <t>ハピネスふくえ</t>
  </si>
  <si>
    <t>長門峡</t>
  </si>
  <si>
    <t>山口県阿武郡阿東町</t>
  </si>
  <si>
    <t>ピュアラインにしき</t>
  </si>
  <si>
    <t>山口県岩国市</t>
  </si>
  <si>
    <t>おふく</t>
  </si>
  <si>
    <t>山口県美祢市</t>
  </si>
  <si>
    <t>みとう</t>
  </si>
  <si>
    <t>仁保の郷</t>
  </si>
  <si>
    <t>萩しーまーと</t>
  </si>
  <si>
    <t>願成就温泉</t>
  </si>
  <si>
    <t>蛍街道西ノ市</t>
  </si>
  <si>
    <t>きらら　あじす</t>
  </si>
  <si>
    <t>萩・さんさん三見</t>
  </si>
  <si>
    <t>四国</t>
  </si>
  <si>
    <t>貞光ゆうゆう館</t>
  </si>
  <si>
    <t>徳島県美馬郡つるぎ町</t>
  </si>
  <si>
    <t>鷲の里</t>
  </si>
  <si>
    <t>徳島県那賀郡那賀町</t>
  </si>
  <si>
    <t>宍喰温泉</t>
  </si>
  <si>
    <t>徳島県海部郡海陽町</t>
  </si>
  <si>
    <t>どなり</t>
  </si>
  <si>
    <t>徳島県阿波市</t>
  </si>
  <si>
    <t>にしいや</t>
  </si>
  <si>
    <t>徳島県三好市</t>
  </si>
  <si>
    <t>わじき</t>
  </si>
  <si>
    <t>徳島県阿南市</t>
  </si>
  <si>
    <t>もみじ川温泉</t>
  </si>
  <si>
    <t>温泉の里神山</t>
  </si>
  <si>
    <t>徳島県名西郡神山町</t>
  </si>
  <si>
    <t>藍ランドうだつ</t>
  </si>
  <si>
    <t>徳島県美馬市</t>
  </si>
  <si>
    <t>三野</t>
  </si>
  <si>
    <t>日和佐</t>
  </si>
  <si>
    <t>徳島県海部郡美波町</t>
  </si>
  <si>
    <t>第九の里</t>
  </si>
  <si>
    <t>徳島県鳴門市</t>
  </si>
  <si>
    <t>大歩危</t>
  </si>
  <si>
    <t>徳島県三次市</t>
  </si>
  <si>
    <t>瀬戸大橋記念公園</t>
  </si>
  <si>
    <t>香川県坂出市</t>
  </si>
  <si>
    <t>津田の松原</t>
  </si>
  <si>
    <t>香川県さぬき市</t>
  </si>
  <si>
    <t>ことひき</t>
  </si>
  <si>
    <t>香川県観音寺市</t>
  </si>
  <si>
    <t>ふれあいパークみの</t>
  </si>
  <si>
    <t>香川県三豊市</t>
  </si>
  <si>
    <t>小豆島オリーブ公園</t>
  </si>
  <si>
    <t>香川県小豆郡小豆島町</t>
  </si>
  <si>
    <t>小豆島ふるさと村</t>
  </si>
  <si>
    <t>空の夢もみの木パーク</t>
  </si>
  <si>
    <t>香川県仲多度郡まんのう町</t>
  </si>
  <si>
    <t>みろく</t>
  </si>
  <si>
    <t>しおのえ</t>
  </si>
  <si>
    <t>香川県高松市</t>
  </si>
  <si>
    <t>滝宮</t>
  </si>
  <si>
    <t>香川県綾歌郡綾川町</t>
  </si>
  <si>
    <t>ことなみ</t>
  </si>
  <si>
    <t>恋人の聖地　うたづ臨海公園</t>
  </si>
  <si>
    <t>香川県綾歌郡宇多津町</t>
  </si>
  <si>
    <t>とよはま</t>
  </si>
  <si>
    <t>たからだの里さいた</t>
  </si>
  <si>
    <t>大坂城残石記念公園</t>
  </si>
  <si>
    <t>香川県小豆郡土庄町</t>
  </si>
  <si>
    <t>ながお</t>
  </si>
  <si>
    <t>香南楽湯</t>
  </si>
  <si>
    <t>源平の里むれ</t>
  </si>
  <si>
    <t>愛媛県西宇和郡伊方町</t>
  </si>
  <si>
    <t>マイントピア別子</t>
  </si>
  <si>
    <t>愛媛県新居浜市</t>
  </si>
  <si>
    <t>日吉夢産地</t>
  </si>
  <si>
    <t>愛媛県北宇和郡鬼北町</t>
  </si>
  <si>
    <t>ひろた</t>
  </si>
  <si>
    <t>愛媛県伊予郡砥部町</t>
  </si>
  <si>
    <t>ふたみ</t>
  </si>
  <si>
    <t>愛媛県伊予市</t>
  </si>
  <si>
    <t>内子フレッシュパークからり</t>
  </si>
  <si>
    <t>愛媛県喜多郡内子町</t>
  </si>
  <si>
    <t>伊方きらら館</t>
  </si>
  <si>
    <t>きなはい屋しろかわ</t>
  </si>
  <si>
    <t>愛媛県西予市</t>
  </si>
  <si>
    <t>みしょうＭＩＣ</t>
  </si>
  <si>
    <t>愛媛県南宇和郡愛南町</t>
  </si>
  <si>
    <t>今治湯ノ浦温泉</t>
  </si>
  <si>
    <t>愛媛県今治市</t>
  </si>
  <si>
    <t>虹の森公園まつの</t>
  </si>
  <si>
    <t>愛媛県北宇和郡松野町</t>
  </si>
  <si>
    <t>広見森の三角ぼうし</t>
  </si>
  <si>
    <t>伯方Ｓ・Ｃパーク</t>
  </si>
  <si>
    <t>今治市多々羅しまなみ公園</t>
  </si>
  <si>
    <t>しまなみの駅御島</t>
  </si>
  <si>
    <t>小松オアシス</t>
  </si>
  <si>
    <t>愛媛県西条市</t>
  </si>
  <si>
    <t>愛媛県上浮穴郡久万高原町</t>
  </si>
  <si>
    <t>清流の里ひじかわ</t>
  </si>
  <si>
    <t>愛媛県大洲市</t>
  </si>
  <si>
    <t>よしうみいきいき館</t>
  </si>
  <si>
    <t>愛媛県松山市</t>
  </si>
  <si>
    <t>みま</t>
  </si>
  <si>
    <t>愛媛県宇和島市</t>
  </si>
  <si>
    <t>うわじま　きさいや広場</t>
  </si>
  <si>
    <t>大杉</t>
  </si>
  <si>
    <t>高知県長岡郡大豊町</t>
  </si>
  <si>
    <t>すくも</t>
  </si>
  <si>
    <t>高知県宿毛市</t>
  </si>
  <si>
    <t>大月</t>
  </si>
  <si>
    <t>高知県幡多郡大月町</t>
  </si>
  <si>
    <t>四万十大正</t>
  </si>
  <si>
    <t>高知県高岡郡四万十町</t>
  </si>
  <si>
    <t>ゆすはら</t>
  </si>
  <si>
    <t>高知県高岡郡梼原町</t>
  </si>
  <si>
    <t>南国風良里</t>
  </si>
  <si>
    <t>高知県南国市</t>
  </si>
  <si>
    <t>美良布</t>
  </si>
  <si>
    <t>高知県香美市</t>
  </si>
  <si>
    <t>布施ヶ坂</t>
  </si>
  <si>
    <t>高知県高岡郡津野町</t>
  </si>
  <si>
    <t>キラメッセ室戸</t>
  </si>
  <si>
    <t>高知県室戸市</t>
  </si>
  <si>
    <t>土佐和紙工芸村</t>
  </si>
  <si>
    <t>高知県吾川郡いの町</t>
  </si>
  <si>
    <t>土佐さめうら</t>
  </si>
  <si>
    <t>高知県土佐郡土佐町</t>
  </si>
  <si>
    <t>大山</t>
  </si>
  <si>
    <t>高知県安芸市</t>
  </si>
  <si>
    <t>かわうその里すさき</t>
  </si>
  <si>
    <t>高知県須崎市</t>
  </si>
  <si>
    <t>あぐり窪川</t>
  </si>
  <si>
    <t>木の香</t>
  </si>
  <si>
    <t>めじかの里土佐清水</t>
  </si>
  <si>
    <t>高知県土佐清水市</t>
  </si>
  <si>
    <t>やす</t>
  </si>
  <si>
    <t>高知県香南市</t>
  </si>
  <si>
    <t>６３３美の里</t>
  </si>
  <si>
    <t>田野駅屋</t>
  </si>
  <si>
    <t>高知県安芸郡田野町</t>
  </si>
  <si>
    <t>ビオスおおがた</t>
  </si>
  <si>
    <t>高知県幡多郡黒潮町</t>
  </si>
  <si>
    <t>四万十とおわ</t>
  </si>
  <si>
    <t>九州・沖縄</t>
  </si>
  <si>
    <t>原鶴</t>
  </si>
  <si>
    <t>福岡県朝倉市</t>
  </si>
  <si>
    <t>豊前おこしかけ</t>
  </si>
  <si>
    <t>福岡県豊前市</t>
  </si>
  <si>
    <t>小石原</t>
  </si>
  <si>
    <t>福岡県朝倉郡東峰村</t>
  </si>
  <si>
    <t>しんよしとみ</t>
  </si>
  <si>
    <t>福岡県築上郡上毛町</t>
  </si>
  <si>
    <t>うきは</t>
  </si>
  <si>
    <t>福岡県うきは市</t>
  </si>
  <si>
    <t>おおむた</t>
  </si>
  <si>
    <t>福岡県大牟田市</t>
  </si>
  <si>
    <t>たちばな</t>
  </si>
  <si>
    <t>福岡県八女郡立花町</t>
  </si>
  <si>
    <t>うすい</t>
  </si>
  <si>
    <t>福岡県嘉麻市</t>
  </si>
  <si>
    <t>歓遊舎ひこさん</t>
  </si>
  <si>
    <t>福岡県田川郡添田町</t>
  </si>
  <si>
    <t>むなかた</t>
  </si>
  <si>
    <t>福岡県宗像市</t>
  </si>
  <si>
    <t>くるめ</t>
  </si>
  <si>
    <t>福岡県久留米市</t>
  </si>
  <si>
    <t>香春</t>
  </si>
  <si>
    <t>福岡県田川郡香春町</t>
  </si>
  <si>
    <t>おおき</t>
  </si>
  <si>
    <t>福岡県三潴郡大木町</t>
  </si>
  <si>
    <t>鹿島</t>
  </si>
  <si>
    <t>佐賀県鹿島市</t>
  </si>
  <si>
    <t>厳木</t>
  </si>
  <si>
    <t>佐賀県唐津市</t>
  </si>
  <si>
    <t>伊万里</t>
  </si>
  <si>
    <t>佐賀県伊万里市</t>
  </si>
  <si>
    <t>桃山天下市</t>
  </si>
  <si>
    <t>山内</t>
  </si>
  <si>
    <t>佐賀県武雄市</t>
  </si>
  <si>
    <t>大和</t>
  </si>
  <si>
    <t>佐賀県佐賀市</t>
  </si>
  <si>
    <t>吉野ヶ里</t>
  </si>
  <si>
    <t>佐賀県神埼郡吉野ヶ里町</t>
  </si>
  <si>
    <t>太良</t>
  </si>
  <si>
    <t>佐賀県藤津郡太良町</t>
  </si>
  <si>
    <t>生月大橋</t>
  </si>
  <si>
    <t>長崎県平戸市</t>
  </si>
  <si>
    <t>長崎県南島原市</t>
  </si>
  <si>
    <t>昆虫の里たびら</t>
  </si>
  <si>
    <t>彼杵の荘</t>
  </si>
  <si>
    <t>長崎県東彼杵郡東彼杵町</t>
  </si>
  <si>
    <t>さいかい</t>
  </si>
  <si>
    <t>長崎県西海市</t>
  </si>
  <si>
    <t>夕陽が丘そとめ</t>
  </si>
  <si>
    <t>長崎県長崎市</t>
  </si>
  <si>
    <t>松浦海のふるさと館</t>
  </si>
  <si>
    <t>長崎県松浦市</t>
  </si>
  <si>
    <t>遣唐使ふるさと館</t>
  </si>
  <si>
    <t>長崎県五島市</t>
  </si>
  <si>
    <t>鷹ら島</t>
  </si>
  <si>
    <t>小国</t>
  </si>
  <si>
    <t>熊本県阿蘇郡小国町</t>
  </si>
  <si>
    <t>波野</t>
  </si>
  <si>
    <t>熊本県阿蘇市</t>
  </si>
  <si>
    <t>旭志</t>
  </si>
  <si>
    <t>熊本県菊池市</t>
  </si>
  <si>
    <t>大津</t>
  </si>
  <si>
    <t>熊本県菊池郡大津町</t>
  </si>
  <si>
    <t>坂本</t>
  </si>
  <si>
    <t>熊本県八代市</t>
  </si>
  <si>
    <t>不知火</t>
  </si>
  <si>
    <t>熊本県宇城市</t>
  </si>
  <si>
    <t>有明</t>
  </si>
  <si>
    <t>熊本県天草市</t>
  </si>
  <si>
    <t>鹿北</t>
  </si>
  <si>
    <t>熊本県山鹿市</t>
  </si>
  <si>
    <t>七城メロンドーム</t>
  </si>
  <si>
    <t>泗水</t>
  </si>
  <si>
    <t>きくすい</t>
  </si>
  <si>
    <t>熊本県玉名郡和水町</t>
  </si>
  <si>
    <t>清和文楽邑</t>
  </si>
  <si>
    <t>熊本県上益城郡山都町</t>
  </si>
  <si>
    <t>通潤橋</t>
  </si>
  <si>
    <t>竜北</t>
  </si>
  <si>
    <t>熊本県八代郡氷川町</t>
  </si>
  <si>
    <t>錦</t>
  </si>
  <si>
    <t>熊本県球磨郡錦町</t>
  </si>
  <si>
    <t>たのうら</t>
  </si>
  <si>
    <t>熊本県葦北郡芦北町</t>
  </si>
  <si>
    <t>子守唄の里　五木</t>
  </si>
  <si>
    <t>熊本県球磨郡五木村</t>
  </si>
  <si>
    <t>宇土マリーナ</t>
  </si>
  <si>
    <t>熊本県宇土市</t>
  </si>
  <si>
    <t>阿蘇</t>
  </si>
  <si>
    <t>みなまた</t>
  </si>
  <si>
    <t>熊本県水俣市</t>
  </si>
  <si>
    <t>うき</t>
  </si>
  <si>
    <t>原尻の滝</t>
  </si>
  <si>
    <t>大分県豊後大野市</t>
  </si>
  <si>
    <t>宇目</t>
  </si>
  <si>
    <t>大分県佐伯市</t>
  </si>
  <si>
    <t>竹田</t>
  </si>
  <si>
    <t>大分県竹田市</t>
  </si>
  <si>
    <t>佐賀関</t>
  </si>
  <si>
    <t>大分県大分市</t>
  </si>
  <si>
    <t>やまくに</t>
  </si>
  <si>
    <t>大分県中津市</t>
  </si>
  <si>
    <t>耶馬トピア</t>
  </si>
  <si>
    <t>あさじ</t>
  </si>
  <si>
    <t>いんない</t>
  </si>
  <si>
    <t>大分県宇佐市</t>
  </si>
  <si>
    <t>せせらぎ郷かみつえ</t>
  </si>
  <si>
    <t>大分県日田市</t>
  </si>
  <si>
    <t>やよい</t>
  </si>
  <si>
    <t>鯛生金山</t>
  </si>
  <si>
    <t>きよかわ</t>
  </si>
  <si>
    <t>ゆふいん</t>
  </si>
  <si>
    <t>大分県由布市</t>
  </si>
  <si>
    <t>みえ</t>
  </si>
  <si>
    <t>くにさき</t>
  </si>
  <si>
    <t>大分県国東市</t>
  </si>
  <si>
    <t>水辺の郷おおやま</t>
  </si>
  <si>
    <t>かまえ</t>
  </si>
  <si>
    <t>ながゆ温泉</t>
  </si>
  <si>
    <t>くにみ</t>
  </si>
  <si>
    <t>童話の里　くす</t>
  </si>
  <si>
    <t>大分県玖珠郡玖珠町</t>
  </si>
  <si>
    <t>すごう</t>
  </si>
  <si>
    <t>高岡</t>
  </si>
  <si>
    <t>宮崎県宮崎市</t>
  </si>
  <si>
    <t>北川はゆま</t>
  </si>
  <si>
    <t>宮崎県延岡市</t>
  </si>
  <si>
    <t>青雲橋</t>
  </si>
  <si>
    <t>宮崎県西臼杵郡日之影町</t>
  </si>
  <si>
    <t>山之口</t>
  </si>
  <si>
    <t>宮崎県都城市</t>
  </si>
  <si>
    <t>北浦</t>
  </si>
  <si>
    <t>田野</t>
  </si>
  <si>
    <t>酒谷</t>
  </si>
  <si>
    <t>宮崎県日南市</t>
  </si>
  <si>
    <t>とうごう</t>
  </si>
  <si>
    <t>宮崎県日向市</t>
  </si>
  <si>
    <t>ゆ～ぱるのじり</t>
  </si>
  <si>
    <t>宮崎県西諸県郡野尻町</t>
  </si>
  <si>
    <t>宮崎県南那珂郡南郷町</t>
  </si>
  <si>
    <t>日向</t>
  </si>
  <si>
    <t>高千穂</t>
  </si>
  <si>
    <t>宮崎県西臼杵郡高千穂町</t>
  </si>
  <si>
    <t>フェニックス</t>
  </si>
  <si>
    <t>喜入</t>
  </si>
  <si>
    <t>鹿児島県鹿児島市</t>
  </si>
  <si>
    <t>霧島</t>
  </si>
  <si>
    <t>鹿児島県霧島市</t>
  </si>
  <si>
    <t>樋脇</t>
  </si>
  <si>
    <t>鹿児島県薩摩川内市</t>
  </si>
  <si>
    <t>松山</t>
  </si>
  <si>
    <t>鹿児島県志布志市</t>
  </si>
  <si>
    <t>阿久根</t>
  </si>
  <si>
    <t>鹿児島県阿久根市</t>
  </si>
  <si>
    <t>長島</t>
  </si>
  <si>
    <t>鹿児島県出水郡長島町</t>
  </si>
  <si>
    <t>くにの松原おおさき</t>
  </si>
  <si>
    <t>鹿児島県曽於郡大崎町</t>
  </si>
  <si>
    <t>根占</t>
  </si>
  <si>
    <t>鹿児島県肝属郡南大隅町</t>
  </si>
  <si>
    <t>川辺やすらぎの郷</t>
  </si>
  <si>
    <t>鹿児島県南九州市</t>
  </si>
  <si>
    <t>奄美大島住用</t>
  </si>
  <si>
    <t>鹿児島県奄美市</t>
  </si>
  <si>
    <t>桜島</t>
  </si>
  <si>
    <t>きんぽう木花館</t>
  </si>
  <si>
    <t>鹿児島県南さつま市</t>
  </si>
  <si>
    <t>おおすみ弥五郎伝説の里</t>
  </si>
  <si>
    <t>鹿児島県曽於市</t>
  </si>
  <si>
    <t>たからべ</t>
  </si>
  <si>
    <t>いぶすき</t>
  </si>
  <si>
    <t>鹿児島県指宿市</t>
  </si>
  <si>
    <t>たるみず</t>
  </si>
  <si>
    <t>鹿児島県垂水市</t>
  </si>
  <si>
    <t>すえよし</t>
  </si>
  <si>
    <t>黒の瀬戸だんだん市場</t>
  </si>
  <si>
    <t>許田</t>
  </si>
  <si>
    <t>沖縄県名護市</t>
  </si>
  <si>
    <t>おおぎみ</t>
  </si>
  <si>
    <t>沖縄県国頭郡大宜味村</t>
  </si>
  <si>
    <t>ゆいゆい国頭</t>
  </si>
  <si>
    <t>沖縄県国頭郡国頭村</t>
  </si>
  <si>
    <t>かでな</t>
  </si>
  <si>
    <t>沖縄県中頭郡嘉手納町</t>
  </si>
  <si>
    <t>喜名番所</t>
  </si>
  <si>
    <t>沖縄県中頭郡読谷村</t>
  </si>
  <si>
    <t>豊崎</t>
  </si>
  <si>
    <t>沖縄県豊見城市</t>
  </si>
  <si>
    <t>いとまん</t>
  </si>
  <si>
    <t>沖縄県糸満市</t>
  </si>
  <si>
    <t>国道45号</t>
  </si>
  <si>
    <t>国道102号</t>
  </si>
  <si>
    <t>国道338号</t>
  </si>
  <si>
    <t>国道454号</t>
  </si>
  <si>
    <t>国道7号</t>
  </si>
  <si>
    <t>国道4号</t>
  </si>
  <si>
    <t>国道339号</t>
  </si>
  <si>
    <t>国道101号</t>
  </si>
  <si>
    <t>国道279号</t>
  </si>
  <si>
    <t>国道339号　　　</t>
  </si>
  <si>
    <t>国道4号十和田バイパス</t>
  </si>
  <si>
    <t>国道280号</t>
  </si>
  <si>
    <t>国道106号</t>
  </si>
  <si>
    <t>国道395号</t>
  </si>
  <si>
    <t>国道397号</t>
  </si>
  <si>
    <t>国道455号</t>
  </si>
  <si>
    <t>国道343号</t>
  </si>
  <si>
    <t>国道282号</t>
  </si>
  <si>
    <t>国道281号</t>
  </si>
  <si>
    <t>国道283号</t>
  </si>
  <si>
    <t>国道396号</t>
  </si>
  <si>
    <t>国道45号　　　</t>
  </si>
  <si>
    <t>国道107号　　　</t>
  </si>
  <si>
    <t>国道281号　　　</t>
  </si>
  <si>
    <t>国道46号</t>
  </si>
  <si>
    <t>国道342号</t>
  </si>
  <si>
    <t>国道284号</t>
  </si>
  <si>
    <t>国道113号</t>
  </si>
  <si>
    <t>国道398号</t>
  </si>
  <si>
    <t>国道346号</t>
  </si>
  <si>
    <t>国道47号　　　</t>
  </si>
  <si>
    <t>国道13号</t>
  </si>
  <si>
    <t>国道107号</t>
  </si>
  <si>
    <t>国道285号</t>
  </si>
  <si>
    <t>国道105号</t>
  </si>
  <si>
    <t>国道105号　　　</t>
  </si>
  <si>
    <t>国道108号</t>
  </si>
  <si>
    <t>国道112号</t>
  </si>
  <si>
    <t>国道287号</t>
  </si>
  <si>
    <t>国道47号</t>
  </si>
  <si>
    <t>国道121号</t>
  </si>
  <si>
    <t>国道113号　　　</t>
  </si>
  <si>
    <t>国道115号</t>
  </si>
  <si>
    <t>国道114号</t>
  </si>
  <si>
    <t>国道459号</t>
  </si>
  <si>
    <t>国道6号　　　</t>
  </si>
  <si>
    <t>国道118号</t>
  </si>
  <si>
    <t>国道252号</t>
  </si>
  <si>
    <t>国道49号</t>
  </si>
  <si>
    <t>国道6号</t>
  </si>
  <si>
    <t>国道289号</t>
  </si>
  <si>
    <t>国道123号</t>
  </si>
  <si>
    <t>国道293号</t>
  </si>
  <si>
    <t>国道294号</t>
  </si>
  <si>
    <t>国道354号</t>
  </si>
  <si>
    <t>国道4号（新4号国道）</t>
  </si>
  <si>
    <t>国道400号</t>
  </si>
  <si>
    <t>国道461号</t>
  </si>
  <si>
    <t>国道50号</t>
  </si>
  <si>
    <t>国道299号</t>
  </si>
  <si>
    <t>国道353号</t>
  </si>
  <si>
    <t>国道292号</t>
  </si>
  <si>
    <t>国道462号</t>
  </si>
  <si>
    <t>国道291号</t>
  </si>
  <si>
    <t>国道120号</t>
  </si>
  <si>
    <t>国道122号</t>
  </si>
  <si>
    <t>国道17号</t>
  </si>
  <si>
    <t>国道254号</t>
  </si>
  <si>
    <t>国道140号</t>
  </si>
  <si>
    <t>国道298号</t>
  </si>
  <si>
    <t>国道407号</t>
  </si>
  <si>
    <t>国道127号</t>
  </si>
  <si>
    <t>国道16号</t>
  </si>
  <si>
    <t>国道128号</t>
  </si>
  <si>
    <t>国道297号</t>
  </si>
  <si>
    <t>国道296号</t>
  </si>
  <si>
    <t>国道410号</t>
  </si>
  <si>
    <t>国道356号</t>
  </si>
  <si>
    <t>国道1号</t>
  </si>
  <si>
    <t>国道52号</t>
  </si>
  <si>
    <t>国道20号</t>
  </si>
  <si>
    <t>国道139号</t>
  </si>
  <si>
    <t>国道300号</t>
  </si>
  <si>
    <t>国道141号</t>
  </si>
  <si>
    <t>国道413号</t>
  </si>
  <si>
    <t>国道138号</t>
  </si>
  <si>
    <t>国道411号</t>
  </si>
  <si>
    <t>国道19号</t>
  </si>
  <si>
    <t>国道117号</t>
  </si>
  <si>
    <t>国道148号</t>
  </si>
  <si>
    <t>国道152号</t>
  </si>
  <si>
    <t>国道142号</t>
  </si>
  <si>
    <t>国道158号</t>
  </si>
  <si>
    <t>国道18号</t>
  </si>
  <si>
    <t>国道403号</t>
  </si>
  <si>
    <t>国道143号</t>
  </si>
  <si>
    <t>国道8号</t>
  </si>
  <si>
    <t>国道345号</t>
  </si>
  <si>
    <t>国道352号</t>
  </si>
  <si>
    <t>国道116号</t>
  </si>
  <si>
    <t>国道253号</t>
  </si>
  <si>
    <t>国道290号</t>
  </si>
  <si>
    <t>国道460号</t>
  </si>
  <si>
    <t>国道41号</t>
  </si>
  <si>
    <t>国道156号</t>
  </si>
  <si>
    <t>国道471号</t>
  </si>
  <si>
    <t>国道304号</t>
  </si>
  <si>
    <t>国道415号</t>
  </si>
  <si>
    <t>国道249号</t>
  </si>
  <si>
    <t>国道160号</t>
  </si>
  <si>
    <t>国道157号</t>
  </si>
  <si>
    <t>国道360号</t>
  </si>
  <si>
    <t>国道364号</t>
  </si>
  <si>
    <t>国道153号</t>
  </si>
  <si>
    <t>国道151号</t>
  </si>
  <si>
    <t>国道257号</t>
  </si>
  <si>
    <t>国道472号</t>
  </si>
  <si>
    <t>国道256号</t>
  </si>
  <si>
    <t>国道303号</t>
  </si>
  <si>
    <t>国道361号</t>
  </si>
  <si>
    <t>国道21号</t>
  </si>
  <si>
    <t>国道258号</t>
  </si>
  <si>
    <t>国道418号</t>
  </si>
  <si>
    <t>国道362号</t>
  </si>
  <si>
    <t>国道414号</t>
  </si>
  <si>
    <t>国道135号</t>
  </si>
  <si>
    <t>国道246号</t>
  </si>
  <si>
    <t>国道１号</t>
  </si>
  <si>
    <t>国道136号</t>
  </si>
  <si>
    <t>国道259号</t>
  </si>
  <si>
    <t>国道42号</t>
  </si>
  <si>
    <t>国道23号</t>
  </si>
  <si>
    <t>国道301号</t>
  </si>
  <si>
    <t>国道23号岡崎バイパス</t>
  </si>
  <si>
    <t>国道166号</t>
  </si>
  <si>
    <t>国道477号</t>
  </si>
  <si>
    <t>国道368号</t>
  </si>
  <si>
    <t>国道167号</t>
  </si>
  <si>
    <t>国道25号</t>
  </si>
  <si>
    <t>国道417号</t>
  </si>
  <si>
    <t>国道162号</t>
  </si>
  <si>
    <t>国道305号</t>
  </si>
  <si>
    <t>国道27号</t>
  </si>
  <si>
    <t>国道367号</t>
  </si>
  <si>
    <t>国道161号</t>
  </si>
  <si>
    <t>国道307号</t>
  </si>
  <si>
    <t>国道178号</t>
  </si>
  <si>
    <t>国道176号</t>
  </si>
  <si>
    <t>国道9号</t>
  </si>
  <si>
    <t>国道173号</t>
  </si>
  <si>
    <t>国道175号</t>
  </si>
  <si>
    <t>国道162号/国道477号</t>
  </si>
  <si>
    <t>国道309号</t>
  </si>
  <si>
    <t>国道170号</t>
  </si>
  <si>
    <t>国道29号</t>
  </si>
  <si>
    <t>国道312号</t>
  </si>
  <si>
    <t>国道482号</t>
  </si>
  <si>
    <t>国道179号</t>
  </si>
  <si>
    <t>国道427号</t>
  </si>
  <si>
    <t>国道312号/播但連絡道路</t>
  </si>
  <si>
    <t>国道373号</t>
  </si>
  <si>
    <t>国道28号</t>
  </si>
  <si>
    <t>国道250号</t>
  </si>
  <si>
    <t>国道483号･北近畿豊岡自動車道</t>
  </si>
  <si>
    <t>国道168号</t>
  </si>
  <si>
    <t>国道169号</t>
  </si>
  <si>
    <t>国道165号</t>
  </si>
  <si>
    <t>国道368号/国道369号</t>
  </si>
  <si>
    <t>国道480号</t>
  </si>
  <si>
    <t>国道311号</t>
  </si>
  <si>
    <t>国道371号</t>
  </si>
  <si>
    <t>国道424号</t>
  </si>
  <si>
    <t>国道24号</t>
  </si>
  <si>
    <t>国道313号</t>
  </si>
  <si>
    <t>国道53号</t>
  </si>
  <si>
    <t>国道54号</t>
  </si>
  <si>
    <t>国道261号</t>
  </si>
  <si>
    <t>国道375号</t>
  </si>
  <si>
    <t>国道191号</t>
  </si>
  <si>
    <t>国道314号</t>
  </si>
  <si>
    <t>国道187号</t>
  </si>
  <si>
    <t>国道431号</t>
  </si>
  <si>
    <t>国道432号</t>
  </si>
  <si>
    <t>国道429号</t>
  </si>
  <si>
    <t>国道181号</t>
  </si>
  <si>
    <t>国道30号</t>
  </si>
  <si>
    <t>国道182号</t>
  </si>
  <si>
    <t>国道484号</t>
  </si>
  <si>
    <t>国道186号</t>
  </si>
  <si>
    <t>国道486号</t>
  </si>
  <si>
    <t>国道375号バイパス</t>
  </si>
  <si>
    <t>国道262号</t>
  </si>
  <si>
    <t>国道437号</t>
  </si>
  <si>
    <t>国道491号</t>
  </si>
  <si>
    <t>国道316号</t>
  </si>
  <si>
    <t>国道435号</t>
  </si>
  <si>
    <t>国道376号</t>
  </si>
  <si>
    <t>国道315号</t>
  </si>
  <si>
    <t>国道192号</t>
  </si>
  <si>
    <t>国道55号</t>
  </si>
  <si>
    <t>国道318号</t>
  </si>
  <si>
    <t>国道195号</t>
  </si>
  <si>
    <t>国道438号</t>
  </si>
  <si>
    <t>国道32号</t>
  </si>
  <si>
    <t>国道11号</t>
  </si>
  <si>
    <t>国道436号</t>
  </si>
  <si>
    <t>国道193号</t>
  </si>
  <si>
    <t>国道197号</t>
  </si>
  <si>
    <t>国道320号</t>
  </si>
  <si>
    <t>国道379号</t>
  </si>
  <si>
    <t>国道378号</t>
  </si>
  <si>
    <t>国道56号</t>
  </si>
  <si>
    <t>国道196号</t>
  </si>
  <si>
    <t>国道381号</t>
  </si>
  <si>
    <t>国道317号</t>
  </si>
  <si>
    <t>国道33号</t>
  </si>
  <si>
    <t>国道380号</t>
  </si>
  <si>
    <t>国道321号</t>
  </si>
  <si>
    <t>国道194号</t>
  </si>
  <si>
    <t>国道439号</t>
  </si>
  <si>
    <t>国道386号</t>
  </si>
  <si>
    <t>国道10号</t>
  </si>
  <si>
    <t>国道211号</t>
  </si>
  <si>
    <t>国道210号</t>
  </si>
  <si>
    <t>国道3号</t>
  </si>
  <si>
    <t>国道495号</t>
  </si>
  <si>
    <t>国道201号</t>
  </si>
  <si>
    <t>国道442号</t>
  </si>
  <si>
    <t>国道207号</t>
  </si>
  <si>
    <t>国道203号</t>
  </si>
  <si>
    <t>国道202号</t>
  </si>
  <si>
    <t>国道204号</t>
  </si>
  <si>
    <t>国道35号</t>
  </si>
  <si>
    <t>国道263号</t>
  </si>
  <si>
    <t>国道385号</t>
  </si>
  <si>
    <t>国道251号</t>
  </si>
  <si>
    <t>国道205号</t>
  </si>
  <si>
    <t>国道384号</t>
  </si>
  <si>
    <t>国道387号</t>
  </si>
  <si>
    <t>国道57号</t>
  </si>
  <si>
    <t>国道325号</t>
  </si>
  <si>
    <t>国道219号</t>
  </si>
  <si>
    <t>国道266号</t>
  </si>
  <si>
    <t>国道324号</t>
  </si>
  <si>
    <t>国道218号</t>
  </si>
  <si>
    <t>国道445号</t>
  </si>
  <si>
    <t>国道326号</t>
  </si>
  <si>
    <t>国道212号</t>
  </si>
  <si>
    <t>国道500号</t>
  </si>
  <si>
    <t>国道502号</t>
  </si>
  <si>
    <t>国道213号</t>
  </si>
  <si>
    <t>国道269号</t>
  </si>
  <si>
    <t>国道388号</t>
  </si>
  <si>
    <t>国道222号</t>
  </si>
  <si>
    <t>国道327号/国道446号</t>
  </si>
  <si>
    <t>国道268号</t>
  </si>
  <si>
    <t>国道448号</t>
  </si>
  <si>
    <t>国道220号</t>
  </si>
  <si>
    <t>国道226号</t>
  </si>
  <si>
    <t>国道223号</t>
  </si>
  <si>
    <t>国道389号</t>
  </si>
  <si>
    <t>国道225号</t>
  </si>
  <si>
    <t>国道58号</t>
  </si>
  <si>
    <t>国道224号</t>
  </si>
  <si>
    <t>国道270号</t>
  </si>
  <si>
    <t>国道331号</t>
  </si>
  <si>
    <t>県道長後川内線</t>
  </si>
  <si>
    <t>県道天ヶ森三沢線</t>
  </si>
  <si>
    <t>国道7号/県道臨港13号</t>
  </si>
  <si>
    <t>県道鶴岡広野線</t>
  </si>
  <si>
    <t>県道福島空港西線</t>
  </si>
  <si>
    <t>県道猪苗代塩川線</t>
  </si>
  <si>
    <t>県道潮来佐原線</t>
  </si>
  <si>
    <t>県道黒磯田島線</t>
  </si>
  <si>
    <t>県道上小坂四ッ家妙義線</t>
  </si>
  <si>
    <t>県道和田丸山線</t>
  </si>
  <si>
    <t>県道外野勝山線</t>
  </si>
  <si>
    <t>県道犬掛館山線</t>
  </si>
  <si>
    <t>県道大多喜一宮線　　　　　　　　　　　　　　　　</t>
  </si>
  <si>
    <t>県道青木ヶ原河口湖線</t>
  </si>
  <si>
    <t>国道20号/県道駒ヶ岳公園線</t>
  </si>
  <si>
    <t>県道有明大町線</t>
  </si>
  <si>
    <t>国道18号(野尻BP)/県道杉野沢黒姫停車線</t>
  </si>
  <si>
    <t>県道村山小布施停車場線</t>
  </si>
  <si>
    <t>県道土合松本線</t>
  </si>
  <si>
    <t>県道柏木穴水線</t>
  </si>
  <si>
    <t>県道森本津幡線</t>
  </si>
  <si>
    <t>県道高松内灘線</t>
  </si>
  <si>
    <t>県道七尾港線</t>
  </si>
  <si>
    <t>県道湯屋温泉線</t>
  </si>
  <si>
    <t>県道下山名丸線</t>
  </si>
  <si>
    <t>県道剣大間見白鳥線</t>
  </si>
  <si>
    <t>県道平成記念公園線</t>
  </si>
  <si>
    <t>県道静岡朝比奈藤枝線</t>
  </si>
  <si>
    <t>県道佐屋多度線</t>
  </si>
  <si>
    <t>県道湖北長浜線</t>
  </si>
  <si>
    <t>県道近江八幡大津線</t>
  </si>
  <si>
    <t>県道片岡栗東線</t>
  </si>
  <si>
    <t>県道若桜南光線</t>
  </si>
  <si>
    <t>県道物部養父線</t>
  </si>
  <si>
    <t>県道鳴門観潮線</t>
  </si>
  <si>
    <t>県道平木東条線</t>
  </si>
  <si>
    <t>県道御坊由良線</t>
  </si>
  <si>
    <t>県道旧奈和西坪線</t>
  </si>
  <si>
    <t>県道斐川出雲大社線</t>
  </si>
  <si>
    <t>県道寒河本庄岡山線</t>
  </si>
  <si>
    <t>県道蒜山高原線</t>
  </si>
  <si>
    <t>県道美作奈義線</t>
  </si>
  <si>
    <t>県道大海秋穂二島線</t>
  </si>
  <si>
    <t>県道下関長門線</t>
  </si>
  <si>
    <t>県道きらら浜沖の原線/県道山口阿知須宇部線</t>
  </si>
  <si>
    <t>県道瀬居坂出港線</t>
  </si>
  <si>
    <t>県道三都港平木線</t>
  </si>
  <si>
    <t>県道飯野宇多津線</t>
  </si>
  <si>
    <t>県道新居浜別子山線</t>
  </si>
  <si>
    <t>県道宇和三間線</t>
  </si>
  <si>
    <t>県道穂波嘉穂線</t>
  </si>
  <si>
    <t>県道八女香春線</t>
  </si>
  <si>
    <t>県道鷹島肥前線</t>
  </si>
  <si>
    <t>県道緒方高千穂線</t>
  </si>
  <si>
    <t>国道210号/県道別府湯布院線</t>
  </si>
  <si>
    <t>国道388号/県道佐伯蒲江線</t>
  </si>
  <si>
    <t>県道庄内久住線</t>
  </si>
  <si>
    <t>県道三重野津原線</t>
  </si>
  <si>
    <t>県道川内加治木線</t>
  </si>
  <si>
    <t>県道飯野松山都城線</t>
  </si>
  <si>
    <t>国道4号/町道小山平・牧場線</t>
  </si>
  <si>
    <t>国道17号/町道温泉通線</t>
  </si>
  <si>
    <t>市道13号線</t>
  </si>
  <si>
    <t>主要地方道今別蟹田線</t>
  </si>
  <si>
    <t>主要地方道名川階上線</t>
  </si>
  <si>
    <t>主要地方道八戸野辺地線</t>
  </si>
  <si>
    <t>主要地方道紫波川井線</t>
  </si>
  <si>
    <t>主要地方道北上東和線</t>
  </si>
  <si>
    <t>主要地方道軽米九戸線</t>
  </si>
  <si>
    <t>主要地方道大和松島線</t>
  </si>
  <si>
    <t>主要地方道古川佐沼線</t>
  </si>
  <si>
    <t>主要地方道亘理大河原川崎線</t>
  </si>
  <si>
    <t>主要地方道秋田天王線</t>
  </si>
  <si>
    <t>主要地方道男鹿八竜線</t>
  </si>
  <si>
    <t>主要地方道大館十和田湖線</t>
  </si>
  <si>
    <t>主要地方道白河羽鳥線</t>
  </si>
  <si>
    <t>主要地方道結城野田線</t>
  </si>
  <si>
    <t>主要地方道那須高原線</t>
  </si>
  <si>
    <t>主要地方道宇都宮茂木線</t>
  </si>
  <si>
    <t>主要地方道平川沼田線</t>
  </si>
  <si>
    <t>主要地方道前橋長瀞線</t>
  </si>
  <si>
    <t>主要地方道沼田水上線</t>
  </si>
  <si>
    <t>主要地方道中之条湯河原線</t>
  </si>
  <si>
    <t>主要地方道皆野両神荒川線</t>
  </si>
  <si>
    <t>主要地方道加須北川辺線</t>
  </si>
  <si>
    <t>主要地方道東松山鴻巣線</t>
  </si>
  <si>
    <t>主要地方道佐野古河線</t>
  </si>
  <si>
    <t>国道4号/主要地方道松伏庄和関宿線</t>
  </si>
  <si>
    <t>主要地方道富津館山線</t>
  </si>
  <si>
    <t>主要地方道千葉鴨川線</t>
  </si>
  <si>
    <t>主要地方道船橋我孫子線</t>
  </si>
  <si>
    <t>主要地方道成田小見川鹿島港線</t>
  </si>
  <si>
    <t>主要地方道松尾蓮沼線</t>
  </si>
  <si>
    <t>主要地方道千葉茂原線</t>
  </si>
  <si>
    <t>主要地方道山北藤野線</t>
  </si>
  <si>
    <t>主要地方道今諏訪北村線</t>
  </si>
  <si>
    <t>主要地方道高根富士見線</t>
  </si>
  <si>
    <t>主要地方道南アルプス公園線</t>
  </si>
  <si>
    <t>主要地方道大町明科線</t>
  </si>
  <si>
    <t>主要地方道長野大町線</t>
  </si>
  <si>
    <t>主要地方道諏訪白樺湖小諸線</t>
  </si>
  <si>
    <t>主要地方道豊科インター堀金線</t>
  </si>
  <si>
    <t>主要地方道小諸上田線</t>
  </si>
  <si>
    <t>主要地方道胎内二王子公園羽黒線</t>
  </si>
  <si>
    <t>主要地方道小出奥只見線</t>
  </si>
  <si>
    <t>主要地方道松代高柳線</t>
  </si>
  <si>
    <t>主要地方道新潟寺泊線</t>
  </si>
  <si>
    <t>主要地方道新井柿崎線</t>
  </si>
  <si>
    <t>主要地方道黒部宇奈月線</t>
  </si>
  <si>
    <t>主要地方道富山魚津線</t>
  </si>
  <si>
    <t>主要地方道金沢田鶴浜線</t>
  </si>
  <si>
    <t>主要地方道内浦柳田線</t>
  </si>
  <si>
    <t>主要地方道七尾輪島線</t>
  </si>
  <si>
    <t>主要地方道七尾能登島公園線</t>
  </si>
  <si>
    <t>主要地方道大谷狼煙飯田線</t>
  </si>
  <si>
    <t>主要地方道蛸島港線</t>
  </si>
  <si>
    <t>主要地方道開田三岳福島線</t>
  </si>
  <si>
    <t>主要地方道飯島飯田線</t>
  </si>
  <si>
    <t>主要地方道関金山線</t>
  </si>
  <si>
    <t>主要地方道宮萩原線</t>
  </si>
  <si>
    <t>主要地方道山東本巣線</t>
  </si>
  <si>
    <t>主要地方道多治見恵那線</t>
  </si>
  <si>
    <t>主要地方道北方多度線</t>
  </si>
  <si>
    <t>主要地方道岐阜美濃線</t>
  </si>
  <si>
    <t>主要地方道瑞浪上矢作線</t>
  </si>
  <si>
    <t>主要地方道岐阜南濃線</t>
  </si>
  <si>
    <t>主要地方道福岡坂下線</t>
  </si>
  <si>
    <t>主要地方道白鳥明宝線</t>
  </si>
  <si>
    <t>主要地方道天竜東栄線</t>
  </si>
  <si>
    <t>主要地方道下田松崎線</t>
  </si>
  <si>
    <t>主要地方道川根寸又峡線</t>
  </si>
  <si>
    <t>主要地方道藤枝天竜線</t>
  </si>
  <si>
    <t>主要地方道富士川身延線</t>
  </si>
  <si>
    <t>主要地方道設楽根羽線</t>
  </si>
  <si>
    <t>主要地方道甲南阿山伊賀線</t>
  </si>
  <si>
    <t>主要地方道福井金津線</t>
  </si>
  <si>
    <t>主要地方道大津能登川長浜線</t>
  </si>
  <si>
    <t>主要地方道栗東信楽線</t>
  </si>
  <si>
    <t>主要地方道園部平屋線</t>
  </si>
  <si>
    <t>主要地方道網野岩滝線</t>
  </si>
  <si>
    <t>主要地方道美原太子線</t>
  </si>
  <si>
    <t>主要地方道岬加太港線</t>
  </si>
  <si>
    <t>主要地方道青垣柏原線</t>
  </si>
  <si>
    <t>主要地方道福良江井岩屋線</t>
  </si>
  <si>
    <t>主要地方道香住村岡線</t>
  </si>
  <si>
    <t>主要地方道川西篠山線</t>
  </si>
  <si>
    <t>主要地方道三木三田線</t>
  </si>
  <si>
    <t>主要地方道御坊美山線</t>
  </si>
  <si>
    <t>主要地方道田辺龍神線</t>
  </si>
  <si>
    <t>主要地方道泉佐野岩出線</t>
  </si>
  <si>
    <t>主要地方道安来木次線</t>
  </si>
  <si>
    <t>主要地方道萩津和野線</t>
  </si>
  <si>
    <t>主要地方道六日市錦線</t>
  </si>
  <si>
    <t>主要地方道安佐豊平芸北線</t>
  </si>
  <si>
    <t>主要地方道鞆松永線</t>
  </si>
  <si>
    <t>主要地方道三次高野線</t>
  </si>
  <si>
    <t>主要地方道浜田八重可部線</t>
  </si>
  <si>
    <t>主要地方道三次美土里線/県道浅塚横田線</t>
  </si>
  <si>
    <t>主要地方道萩秋芳線</t>
  </si>
  <si>
    <t>主要地方道萩篠生線</t>
  </si>
  <si>
    <t>主要地方道萩川上線</t>
  </si>
  <si>
    <t>主要地方道阿南鷲敷日和佐線</t>
  </si>
  <si>
    <t>主要地方道西祖谷山山城線</t>
  </si>
  <si>
    <t>主要地方道鳴門池田線</t>
  </si>
  <si>
    <t>主要地方道徳島北灘線</t>
  </si>
  <si>
    <t>主要地方道丸亀詫間豊浜線</t>
  </si>
  <si>
    <t>主要地方道善通寺詫間線</t>
  </si>
  <si>
    <t>主要地方道高松長尾大内線</t>
  </si>
  <si>
    <t>主要地方道観音寺池田線</t>
  </si>
  <si>
    <t>主要地方道土庄内海線</t>
  </si>
  <si>
    <t>主要地方道志度山川線</t>
  </si>
  <si>
    <t>主要地方道三木綾南線</t>
  </si>
  <si>
    <t>主要地方道大三島上浦線</t>
  </si>
  <si>
    <t>主要地方道南関大牟田北線</t>
  </si>
  <si>
    <t>主要地方道平戸生月線</t>
  </si>
  <si>
    <t>主要地方道西彼太田和港線</t>
  </si>
  <si>
    <t>主要地方道玉名山鹿線</t>
  </si>
  <si>
    <t>主要地方道日南高岡線</t>
  </si>
  <si>
    <t>主要地方道都城隼人線</t>
  </si>
  <si>
    <t>主要地方道沖縄嘉手納線</t>
  </si>
  <si>
    <t>主要地方道岩内洞爺線</t>
  </si>
  <si>
    <t>青森県</t>
    <rPh sb="0" eb="2">
      <t>アオモリ</t>
    </rPh>
    <rPh sb="2" eb="3">
      <t>ケン</t>
    </rPh>
    <phoneticPr fontId="2"/>
  </si>
  <si>
    <t>岩手県</t>
    <rPh sb="0" eb="2">
      <t>イワテ</t>
    </rPh>
    <rPh sb="2" eb="3">
      <t>ケン</t>
    </rPh>
    <phoneticPr fontId="2"/>
  </si>
  <si>
    <t>宮城県</t>
    <rPh sb="0" eb="3">
      <t>ミヤギケン</t>
    </rPh>
    <phoneticPr fontId="2"/>
  </si>
  <si>
    <t>秋田県</t>
    <rPh sb="0" eb="3">
      <t>アキタケン</t>
    </rPh>
    <phoneticPr fontId="2"/>
  </si>
  <si>
    <t>山形県</t>
    <rPh sb="0" eb="3">
      <t>ヤマガタケン</t>
    </rPh>
    <phoneticPr fontId="2"/>
  </si>
  <si>
    <t>福島県</t>
    <rPh sb="0" eb="3">
      <t>フクシマケン</t>
    </rPh>
    <phoneticPr fontId="2"/>
  </si>
  <si>
    <t>番屋</t>
    <rPh sb="0" eb="2">
      <t>バンヤ</t>
    </rPh>
    <phoneticPr fontId="2"/>
  </si>
  <si>
    <t>茨城県</t>
    <rPh sb="0" eb="3">
      <t>イバラギケン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</si>
  <si>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</si>
  <si>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</si>
  <si>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赤城の恵</t>
    <rPh sb="3" eb="4">
      <t>メグミ</t>
    </rPh>
    <phoneticPr fontId="2"/>
  </si>
  <si>
    <t>主要地方道下仁田上野線</t>
    <rPh sb="10" eb="11">
      <t>セン</t>
    </rPh>
    <phoneticPr fontId="2"/>
  </si>
  <si>
    <t>埼玉県</t>
    <rPh sb="0" eb="2">
      <t>サイタマ</t>
    </rPh>
    <rPh sb="2" eb="3">
      <t>ケン</t>
    </rPh>
    <phoneticPr fontId="2"/>
  </si>
  <si>
    <t>千葉県</t>
    <rPh sb="0" eb="3">
      <t>チバケン</t>
    </rPh>
    <phoneticPr fontId="2"/>
  </si>
  <si>
    <t>東京都</t>
    <rPh sb="0" eb="3">
      <t>トウキョウト</t>
    </rPh>
    <phoneticPr fontId="2"/>
  </si>
  <si>
    <t>都道淵上日野線（新滝山街道）</t>
    <rPh sb="1" eb="2">
      <t>ミチ</t>
    </rPh>
    <phoneticPr fontId="2"/>
  </si>
  <si>
    <t>神奈川県</t>
    <rPh sb="0" eb="4">
      <t>カナガワケン</t>
    </rPh>
    <phoneticPr fontId="2"/>
  </si>
  <si>
    <t>山梨県</t>
    <rPh sb="0" eb="3">
      <t>ヤマナシケン</t>
    </rPh>
    <phoneticPr fontId="2"/>
  </si>
  <si>
    <t>長野県</t>
    <rPh sb="0" eb="3">
      <t>ナガノケン</t>
    </rPh>
    <phoneticPr fontId="2"/>
  </si>
  <si>
    <t>新潟県</t>
    <rPh sb="0" eb="3">
      <t>ニイガタケン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</si>
  <si>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</si>
  <si>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</si>
  <si>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木曽福島</t>
    <rPh sb="2" eb="4">
      <t>フクシマ</t>
    </rPh>
    <phoneticPr fontId="2"/>
  </si>
  <si>
    <t>岐阜県</t>
    <rPh sb="0" eb="3">
      <t>ギフケン</t>
    </rPh>
    <phoneticPr fontId="2"/>
  </si>
  <si>
    <t>岐阜県加茂郡白川町</t>
    <rPh sb="0" eb="3">
      <t>ギフケン</t>
    </rPh>
    <phoneticPr fontId="2"/>
  </si>
  <si>
    <t>静岡県</t>
    <rPh sb="0" eb="3">
      <t>シズオカケン</t>
    </rPh>
    <phoneticPr fontId="2"/>
  </si>
  <si>
    <t>愛知県</t>
    <rPh sb="0" eb="3">
      <t>アイチケン</t>
    </rPh>
    <phoneticPr fontId="2"/>
  </si>
  <si>
    <t>藤川宿</t>
    <rPh sb="0" eb="2">
      <t>フジカワ</t>
    </rPh>
    <rPh sb="2" eb="3">
      <t>シュク</t>
    </rPh>
    <phoneticPr fontId="2"/>
  </si>
  <si>
    <t>三重県</t>
    <rPh sb="0" eb="3">
      <t>ミエケン</t>
    </rPh>
    <phoneticPr fontId="2"/>
  </si>
  <si>
    <t>福井県</t>
    <rPh sb="0" eb="3">
      <t>フクイケン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</si>
  <si>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</si>
  <si>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</si>
  <si>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2">
      <t>オオサカ</t>
    </rPh>
    <rPh sb="2" eb="3">
      <t>フ</t>
    </rPh>
    <phoneticPr fontId="2"/>
  </si>
  <si>
    <t>大阪府岸和田市</t>
    <rPh sb="6" eb="7">
      <t>シ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</si>
  <si>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</si>
  <si>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</si>
  <si>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3">
      <t>ワカヤマ</t>
    </rPh>
    <rPh sb="3" eb="4">
      <t>ケン</t>
    </rPh>
    <phoneticPr fontId="2"/>
  </si>
  <si>
    <t>鳥取県</t>
    <rPh sb="0" eb="3">
      <t>トットリケン</t>
    </rPh>
    <phoneticPr fontId="2"/>
  </si>
  <si>
    <t>島根県</t>
    <rPh sb="0" eb="3">
      <t>シマネケン</t>
    </rPh>
    <phoneticPr fontId="2"/>
  </si>
  <si>
    <t>岡山県</t>
    <rPh sb="0" eb="3">
      <t>オカヤマケン</t>
    </rPh>
    <phoneticPr fontId="2"/>
  </si>
  <si>
    <t>岡山県笠岡市</t>
    <rPh sb="0" eb="3">
      <t>オカヤマケン</t>
    </rPh>
    <rPh sb="3" eb="6">
      <t>カサオカシ</t>
    </rPh>
    <phoneticPr fontId="2"/>
  </si>
  <si>
    <t>広島県</t>
    <rPh sb="0" eb="3">
      <t>ヒロシマケン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</si>
  <si>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</si>
  <si>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</si>
  <si>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香川県</t>
    <rPh sb="0" eb="3">
      <t>カガワケン</t>
    </rPh>
    <phoneticPr fontId="2"/>
  </si>
  <si>
    <t>愛媛県</t>
    <rPh sb="0" eb="3">
      <t>エヒメケン</t>
    </rPh>
    <phoneticPr fontId="2"/>
  </si>
  <si>
    <t>高知県</t>
    <rPh sb="0" eb="3">
      <t>コウチケン</t>
    </rPh>
    <phoneticPr fontId="2"/>
  </si>
  <si>
    <t>福岡県</t>
    <rPh sb="0" eb="3">
      <t>フクオカケン</t>
    </rPh>
    <phoneticPr fontId="2"/>
  </si>
  <si>
    <t>福岡県田川郡大任町</t>
    <rPh sb="3" eb="6">
      <t>タガワグン</t>
    </rPh>
    <phoneticPr fontId="2"/>
  </si>
  <si>
    <t>福岡県田川郡糸田町</t>
    <rPh sb="0" eb="3">
      <t>フクオカケン</t>
    </rPh>
    <rPh sb="3" eb="6">
      <t>タガワグン</t>
    </rPh>
    <rPh sb="6" eb="8">
      <t>イトダ</t>
    </rPh>
    <rPh sb="8" eb="9">
      <t>チョウ</t>
    </rPh>
    <phoneticPr fontId="2"/>
  </si>
  <si>
    <t>佐賀県</t>
    <rPh sb="0" eb="3">
      <t>サガケン</t>
    </rPh>
    <phoneticPr fontId="2"/>
  </si>
  <si>
    <t>長崎県</t>
    <rPh sb="0" eb="2">
      <t>ナガサキ</t>
    </rPh>
    <rPh sb="2" eb="3">
      <t>ケン</t>
    </rPh>
    <phoneticPr fontId="2"/>
  </si>
  <si>
    <t>熊本県</t>
    <rPh sb="0" eb="3">
      <t>クマモトケン</t>
    </rPh>
    <phoneticPr fontId="2"/>
  </si>
  <si>
    <t>大分県</t>
    <rPh sb="0" eb="2">
      <t>オオイタ</t>
    </rPh>
    <rPh sb="2" eb="3">
      <t>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</si>
  <si>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</si>
  <si>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</si>
  <si>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3">
      <t>オキナワケン</t>
    </rPh>
    <phoneticPr fontId="2"/>
  </si>
  <si>
    <t>新潟県見附市</t>
    <rPh sb="0" eb="3">
      <t>ニイガタケン</t>
    </rPh>
    <phoneticPr fontId="2"/>
  </si>
  <si>
    <t>福井県鯖江市</t>
    <rPh sb="0" eb="3">
      <t>フクイケン</t>
    </rPh>
    <rPh sb="3" eb="6">
      <t>サバエシ</t>
    </rPh>
    <phoneticPr fontId="2"/>
  </si>
  <si>
    <t>福良</t>
    <rPh sb="0" eb="2">
      <t>フクラ</t>
    </rPh>
    <phoneticPr fontId="2"/>
  </si>
  <si>
    <t>兵庫県南あわじ市</t>
    <rPh sb="0" eb="3">
      <t>ヒョウゴケン</t>
    </rPh>
    <phoneticPr fontId="2"/>
  </si>
  <si>
    <t>訪問</t>
    <rPh sb="0" eb="2">
      <t>ホウモン</t>
    </rPh>
    <phoneticPr fontId="2"/>
  </si>
  <si>
    <t>公方の郷なかがわ</t>
    <rPh sb="0" eb="1">
      <t>コウ</t>
    </rPh>
    <rPh sb="1" eb="2">
      <t>カタ</t>
    </rPh>
    <rPh sb="3" eb="4">
      <t>サト</t>
    </rPh>
    <phoneticPr fontId="2"/>
  </si>
  <si>
    <t>国道52号/富士川町道青柳横通り線</t>
    <rPh sb="6" eb="8">
      <t>フジ</t>
    </rPh>
    <phoneticPr fontId="2"/>
  </si>
  <si>
    <t>県道田原古座線</t>
    <rPh sb="0" eb="2">
      <t>ケンドウ</t>
    </rPh>
    <phoneticPr fontId="2"/>
  </si>
  <si>
    <t>○</t>
    <phoneticPr fontId="2"/>
  </si>
  <si>
    <t>登録回</t>
    <rPh sb="0" eb="2">
      <t>トウロク</t>
    </rPh>
    <rPh sb="2" eb="3">
      <t>カイ</t>
    </rPh>
    <phoneticPr fontId="2"/>
  </si>
  <si>
    <t>登録年月</t>
    <rPh sb="0" eb="2">
      <t>トウロク</t>
    </rPh>
    <rPh sb="2" eb="4">
      <t>ネンゲツ</t>
    </rPh>
    <phoneticPr fontId="2"/>
  </si>
  <si>
    <t>H5.4</t>
  </si>
  <si>
    <t>第5回</t>
  </si>
  <si>
    <t>H6.4</t>
  </si>
  <si>
    <t>第7回</t>
  </si>
  <si>
    <t>H7.1</t>
  </si>
  <si>
    <t>第8回</t>
  </si>
  <si>
    <t>H7.4</t>
  </si>
  <si>
    <t>第9回</t>
  </si>
  <si>
    <t>H7.8</t>
  </si>
  <si>
    <t>第10回</t>
  </si>
  <si>
    <t>H8.4</t>
  </si>
  <si>
    <t>第11回</t>
  </si>
  <si>
    <t>H8.8</t>
  </si>
  <si>
    <t>第12回</t>
  </si>
  <si>
    <t>H9.4</t>
  </si>
  <si>
    <t>第14回</t>
  </si>
  <si>
    <t>H10.4</t>
  </si>
  <si>
    <t>第15回</t>
  </si>
  <si>
    <t>H11.8</t>
  </si>
  <si>
    <t>第16回</t>
  </si>
  <si>
    <t>H12.8</t>
  </si>
  <si>
    <t>第18回</t>
  </si>
  <si>
    <t>H14.8</t>
  </si>
  <si>
    <t>第19回</t>
  </si>
  <si>
    <t>H15.8</t>
  </si>
  <si>
    <t>第20回</t>
  </si>
  <si>
    <t>H16.8</t>
  </si>
  <si>
    <t>第21回</t>
  </si>
  <si>
    <t>H17.8</t>
  </si>
  <si>
    <t>第22回</t>
  </si>
  <si>
    <t>H18.8</t>
  </si>
  <si>
    <t>第23回</t>
  </si>
  <si>
    <t>H19.3</t>
  </si>
  <si>
    <t>第24回</t>
  </si>
  <si>
    <t>H19.8</t>
  </si>
  <si>
    <t>第26回</t>
  </si>
  <si>
    <t>H20.4</t>
  </si>
  <si>
    <t>第29回</t>
  </si>
  <si>
    <t>H20.12</t>
  </si>
  <si>
    <t>第30回</t>
  </si>
  <si>
    <t>H21.3</t>
  </si>
  <si>
    <t>第32回</t>
  </si>
  <si>
    <t>H21.7</t>
  </si>
  <si>
    <t>第34回</t>
  </si>
  <si>
    <t>H22.8</t>
  </si>
  <si>
    <t>第35回</t>
  </si>
  <si>
    <t>H23.3</t>
  </si>
  <si>
    <t>第36回</t>
  </si>
  <si>
    <t>H23.8</t>
  </si>
  <si>
    <t>第37回</t>
  </si>
  <si>
    <t>H24.3</t>
  </si>
  <si>
    <t>第17回</t>
  </si>
  <si>
    <t>H13.8</t>
  </si>
  <si>
    <t>第25回</t>
  </si>
  <si>
    <t>第33回</t>
  </si>
  <si>
    <t>H22.3</t>
  </si>
  <si>
    <t>第27回</t>
  </si>
  <si>
    <t>H20.5</t>
  </si>
  <si>
    <t>第31回</t>
  </si>
  <si>
    <t>H21.6</t>
  </si>
  <si>
    <t>第41回</t>
    <rPh sb="0" eb="1">
      <t>ダイ</t>
    </rPh>
    <rPh sb="3" eb="4">
      <t>カイ</t>
    </rPh>
    <phoneticPr fontId="2"/>
  </si>
  <si>
    <t>第6回</t>
  </si>
  <si>
    <t>H6.8</t>
  </si>
  <si>
    <t>第28回</t>
  </si>
  <si>
    <t>H20.8</t>
  </si>
  <si>
    <t>第39回</t>
    <rPh sb="0" eb="1">
      <t>ダイ</t>
    </rPh>
    <rPh sb="3" eb="4">
      <t>カイ</t>
    </rPh>
    <phoneticPr fontId="2"/>
  </si>
  <si>
    <t>第40回</t>
    <rPh sb="0" eb="1">
      <t>ダイ</t>
    </rPh>
    <rPh sb="3" eb="4">
      <t>カイ</t>
    </rPh>
    <phoneticPr fontId="2"/>
  </si>
  <si>
    <t>第4回</t>
  </si>
  <si>
    <t>H6.3</t>
  </si>
  <si>
    <t>第38回</t>
  </si>
  <si>
    <t>H24.9</t>
  </si>
  <si>
    <t>第2回</t>
  </si>
  <si>
    <t>H5.8</t>
  </si>
  <si>
    <t>第13回</t>
  </si>
  <si>
    <t>H9.10</t>
  </si>
  <si>
    <t>H5.11</t>
  </si>
  <si>
    <t>白樺の里やまがた</t>
    <rPh sb="3" eb="4">
      <t>サト</t>
    </rPh>
    <phoneticPr fontId="2"/>
  </si>
  <si>
    <t>地域順</t>
    <rPh sb="0" eb="2">
      <t>チイキ</t>
    </rPh>
    <rPh sb="2" eb="3">
      <t>ジュン</t>
    </rPh>
    <phoneticPr fontId="2"/>
  </si>
  <si>
    <t>登録順</t>
    <rPh sb="0" eb="2">
      <t>トウロク</t>
    </rPh>
    <rPh sb="2" eb="3">
      <t>ジュン</t>
    </rPh>
    <phoneticPr fontId="2"/>
  </si>
  <si>
    <r>
      <t>I</t>
    </r>
    <r>
      <rPr>
        <sz val="10"/>
        <rFont val="ＭＳ Ｐゴシック"/>
        <family val="3"/>
        <charset val="128"/>
      </rPr>
      <t>D</t>
    </r>
    <phoneticPr fontId="2"/>
  </si>
  <si>
    <t>道の駅スタンプ収集支援シート</t>
    <rPh sb="0" eb="1">
      <t>ミチ</t>
    </rPh>
    <rPh sb="2" eb="3">
      <t>エキ</t>
    </rPh>
    <rPh sb="7" eb="9">
      <t>シュウシュウ</t>
    </rPh>
    <rPh sb="9" eb="11">
      <t>シエン</t>
    </rPh>
    <phoneticPr fontId="2"/>
  </si>
  <si>
    <t>第42回</t>
    <rPh sb="0" eb="1">
      <t>ダイ</t>
    </rPh>
    <rPh sb="3" eb="4">
      <t>カイ</t>
    </rPh>
    <phoneticPr fontId="2"/>
  </si>
  <si>
    <t>あがつま峡</t>
  </si>
  <si>
    <t>発酵の里こうざき</t>
  </si>
  <si>
    <t>くるら戸田</t>
  </si>
  <si>
    <t>もっくる新城</t>
  </si>
  <si>
    <t>一乗谷あさくら水の駅</t>
  </si>
  <si>
    <t>奥永源寺　渓流の里</t>
  </si>
  <si>
    <t>世羅</t>
  </si>
  <si>
    <t>北方よっちみろ屋</t>
  </si>
  <si>
    <t>野方あらさの</t>
  </si>
  <si>
    <t>ぎのざ</t>
  </si>
  <si>
    <t>スタープラザ　芦別</t>
  </si>
  <si>
    <t>ルート２２９元和台</t>
  </si>
  <si>
    <t>ピア２１しほろ</t>
  </si>
  <si>
    <t>ほっと♡はぼろ</t>
  </si>
  <si>
    <t>森と湖の里ほろかない</t>
  </si>
  <si>
    <t>スワン４４ねむろ</t>
  </si>
  <si>
    <t>オーロラタウン９３りくべつ</t>
  </si>
  <si>
    <t>はなやか（葉菜野花）小清水</t>
  </si>
  <si>
    <t>２３０ルスツ</t>
  </si>
  <si>
    <t>縄文ロマン　南かやべ</t>
  </si>
  <si>
    <t>あ・ら・伊達な道の駅</t>
  </si>
  <si>
    <t>大館能代空港</t>
  </si>
  <si>
    <t>季の里 天栄</t>
  </si>
  <si>
    <t>きらら２８９</t>
  </si>
  <si>
    <t>奥会津かねやま</t>
  </si>
  <si>
    <t>さくらの郷</t>
  </si>
  <si>
    <t>あいづ　湯川・会津坂下</t>
  </si>
  <si>
    <t>からむし織の里しょうわ</t>
  </si>
  <si>
    <t>まくらがの里　こが</t>
  </si>
  <si>
    <t>日立おさかなセンター</t>
  </si>
  <si>
    <t>那須野が原博物館</t>
  </si>
  <si>
    <t>しもつけ</t>
  </si>
  <si>
    <t>やいた</t>
  </si>
  <si>
    <t>湧水の郷しおや</t>
  </si>
  <si>
    <t>うつのみや　ろまんちっく村</t>
  </si>
  <si>
    <t>サシバの里いちかい</t>
  </si>
  <si>
    <t>みなかみ水紀行館</t>
  </si>
  <si>
    <t>甘楽</t>
  </si>
  <si>
    <t>あぐりーむ昭和</t>
  </si>
  <si>
    <t>オアシスなんもく</t>
  </si>
  <si>
    <t>ふじみ</t>
  </si>
  <si>
    <t>おおた</t>
  </si>
  <si>
    <t>八ッ場ふるさと館</t>
  </si>
  <si>
    <t>中山盆地</t>
  </si>
  <si>
    <t>くらぶち小栗の里</t>
  </si>
  <si>
    <t>果樹公園あしがくぼ</t>
  </si>
  <si>
    <t>みなの</t>
  </si>
  <si>
    <t>風和里しばやま</t>
  </si>
  <si>
    <t>富士川</t>
  </si>
  <si>
    <t>こすげ</t>
  </si>
  <si>
    <t>アルプス安曇野　ほりがねの里</t>
  </si>
  <si>
    <t>安曇野松川</t>
  </si>
  <si>
    <t>上田　道と川の駅</t>
  </si>
  <si>
    <t>越後出雲崎　天領の里</t>
  </si>
  <si>
    <t>良寛の里　わしま</t>
  </si>
  <si>
    <t>クロス１０十日町</t>
  </si>
  <si>
    <t>南魚沼</t>
  </si>
  <si>
    <t>パティオにいがた</t>
  </si>
  <si>
    <t>みつまた</t>
  </si>
  <si>
    <t>万葉の里　高岡</t>
  </si>
  <si>
    <t>倶利伽羅　源平の郷</t>
  </si>
  <si>
    <t>山中温泉　ゆけむり健康村</t>
  </si>
  <si>
    <t>織姫の里なかのと</t>
  </si>
  <si>
    <t>日義木曽駒高原</t>
  </si>
  <si>
    <t>木曽川源流の里　きそむら</t>
  </si>
  <si>
    <t>ロック・ガーデン　ひちそう</t>
  </si>
  <si>
    <t>可児ッテ「ＣＡＮＩＴＴＥ」</t>
  </si>
  <si>
    <t>池田温泉</t>
  </si>
  <si>
    <t>清流白川クオーレの里</t>
  </si>
  <si>
    <t>下賀茂温泉　湯の花</t>
  </si>
  <si>
    <t>すばしり</t>
  </si>
  <si>
    <t>風のマルシェ　御前崎</t>
  </si>
  <si>
    <t>瀬戸しなの</t>
  </si>
  <si>
    <t>若狭おばま</t>
  </si>
  <si>
    <t>うみんぴあ大飯</t>
  </si>
  <si>
    <t>西山公園</t>
  </si>
  <si>
    <t>越前</t>
  </si>
  <si>
    <t>三方五湖</t>
  </si>
  <si>
    <t>東近江市あいとうマーガレットステーション</t>
  </si>
  <si>
    <t>塩津海道あぢかまの里</t>
  </si>
  <si>
    <t>せせらぎの里こうら</t>
  </si>
  <si>
    <t>妹子の郷</t>
  </si>
  <si>
    <t>くみはまＳＡＮＫＡＩＫＡＮ</t>
  </si>
  <si>
    <t>スプリングスひよし</t>
  </si>
  <si>
    <t>京丹波　味夢の里</t>
  </si>
  <si>
    <t>能勢（くりの郷）</t>
  </si>
  <si>
    <t>愛彩ランド</t>
  </si>
  <si>
    <t>あまるべ</t>
  </si>
  <si>
    <t>吉野路　大淀ｉセンター</t>
  </si>
  <si>
    <t>Ｓａｎ　Ｐｉｎ  中津</t>
  </si>
  <si>
    <t>なち</t>
  </si>
  <si>
    <t>滝之拝太郎</t>
  </si>
  <si>
    <t>田辺市龍神ごまさんスカイタワー</t>
  </si>
  <si>
    <t>くしもと橋杭岩</t>
  </si>
  <si>
    <t>柿の郷くどやま</t>
  </si>
  <si>
    <t>虫喰岩</t>
  </si>
  <si>
    <t>燕趙園</t>
  </si>
  <si>
    <t>津和野温泉なごみの里</t>
  </si>
  <si>
    <t>あろちの里</t>
  </si>
  <si>
    <t>あらエッサ</t>
  </si>
  <si>
    <t>たたらば壱番地</t>
  </si>
  <si>
    <t>みやま公園</t>
  </si>
  <si>
    <t>黒井山グリーンパーク</t>
  </si>
  <si>
    <t>彩菜茶屋</t>
  </si>
  <si>
    <t>笠岡ベイファーム</t>
  </si>
  <si>
    <t>遊ＹＯＵさろん東城</t>
  </si>
  <si>
    <t>さんわ１８２ステーション</t>
  </si>
  <si>
    <t>たけはら</t>
  </si>
  <si>
    <t>みはら神明の里</t>
  </si>
  <si>
    <t>たかの</t>
  </si>
  <si>
    <t>萩往還</t>
  </si>
  <si>
    <t>サザンセトとうわ</t>
  </si>
  <si>
    <t>うり坊の郷ｋａｔａｍａｔａ</t>
  </si>
  <si>
    <t>北浦街道　豊北</t>
  </si>
  <si>
    <t>ソレーネ周南</t>
  </si>
  <si>
    <t>上関海峡</t>
  </si>
  <si>
    <t>ひなの里かつうら</t>
  </si>
  <si>
    <t>風早の郷風和里</t>
  </si>
  <si>
    <t>小田の郷せせらぎ</t>
  </si>
  <si>
    <t>霧の森</t>
  </si>
  <si>
    <t>八幡浜みなっと</t>
  </si>
  <si>
    <t>津島やすらぎの里</t>
  </si>
  <si>
    <t>どんぶり館</t>
  </si>
  <si>
    <t>天空の郷さんさん</t>
  </si>
  <si>
    <t>なぶら土佐佐賀</t>
  </si>
  <si>
    <t>おおとう桜街道</t>
  </si>
  <si>
    <t>みやま</t>
  </si>
  <si>
    <t>いとだ</t>
  </si>
  <si>
    <t>そよ風パーク</t>
  </si>
  <si>
    <t>大野温泉</t>
  </si>
  <si>
    <t>美里「佐俣の湯」</t>
  </si>
  <si>
    <t>なかつ</t>
  </si>
  <si>
    <t>つの</t>
  </si>
  <si>
    <t>えびの</t>
  </si>
  <si>
    <t>山川港活お海道</t>
  </si>
  <si>
    <t>錦江にしきの里</t>
  </si>
  <si>
    <t>訪問駅数</t>
    <rPh sb="0" eb="2">
      <t>ホウモン</t>
    </rPh>
    <rPh sb="2" eb="3">
      <t>エキ</t>
    </rPh>
    <rPh sb="3" eb="4">
      <t>スウ</t>
    </rPh>
    <phoneticPr fontId="2"/>
  </si>
  <si>
    <t>押印駅数</t>
    <rPh sb="0" eb="2">
      <t>オウイン</t>
    </rPh>
    <rPh sb="2" eb="3">
      <t>エキ</t>
    </rPh>
    <rPh sb="3" eb="4">
      <t>スウ</t>
    </rPh>
    <phoneticPr fontId="2"/>
  </si>
  <si>
    <t>第43回</t>
    <rPh sb="0" eb="1">
      <t>ダイ</t>
    </rPh>
    <rPh sb="3" eb="4">
      <t>カイ</t>
    </rPh>
    <phoneticPr fontId="2"/>
  </si>
  <si>
    <t>市道1級59号線</t>
    <rPh sb="6" eb="8">
      <t>ゴウセン</t>
    </rPh>
    <phoneticPr fontId="2"/>
  </si>
  <si>
    <t>国道477号</t>
    <rPh sb="0" eb="2">
      <t>コクドウ</t>
    </rPh>
    <rPh sb="5" eb="6">
      <t>ゴウ</t>
    </rPh>
    <phoneticPr fontId="2"/>
  </si>
  <si>
    <t>国道42号</t>
    <rPh sb="0" eb="2">
      <t>コクドウ</t>
    </rPh>
    <rPh sb="4" eb="5">
      <t>ゴウ</t>
    </rPh>
    <phoneticPr fontId="2"/>
  </si>
  <si>
    <t>国道9号</t>
    <rPh sb="0" eb="2">
      <t>コクドウ</t>
    </rPh>
    <rPh sb="3" eb="4">
      <t>ゴウ</t>
    </rPh>
    <phoneticPr fontId="2"/>
  </si>
  <si>
    <t>国道266号</t>
    <rPh sb="0" eb="2">
      <t>コクドウ</t>
    </rPh>
    <rPh sb="5" eb="6">
      <t>ゴウ</t>
    </rPh>
    <phoneticPr fontId="2"/>
  </si>
  <si>
    <t>H27.4</t>
  </si>
  <si>
    <t>第44回</t>
    <rPh sb="0" eb="1">
      <t>ダイ</t>
    </rPh>
    <rPh sb="3" eb="4">
      <t>カイ</t>
    </rPh>
    <phoneticPr fontId="2"/>
  </si>
  <si>
    <t>水辺プラザかもと</t>
  </si>
  <si>
    <t>初回訪問</t>
    <rPh sb="0" eb="2">
      <t>ショカイ</t>
    </rPh>
    <rPh sb="2" eb="4">
      <t>ホウモン</t>
    </rPh>
    <phoneticPr fontId="2"/>
  </si>
  <si>
    <t>あかいがわ</t>
  </si>
  <si>
    <t>みそぎの郷　きこない</t>
  </si>
  <si>
    <t>しかべ間歇泉公園</t>
  </si>
  <si>
    <t>釜石仙人峠</t>
  </si>
  <si>
    <t>三滝堂</t>
  </si>
  <si>
    <t>あさひまち</t>
  </si>
  <si>
    <t>常陸大宮</t>
  </si>
  <si>
    <t>ひたちおおた</t>
  </si>
  <si>
    <t>日光</t>
  </si>
  <si>
    <t>玉村宿</t>
  </si>
  <si>
    <t>季楽里あさひ</t>
  </si>
  <si>
    <t>保田小学校</t>
  </si>
  <si>
    <t>みのりの郷東金</t>
  </si>
  <si>
    <t>清川</t>
  </si>
  <si>
    <t>FARMUS 木島平</t>
  </si>
  <si>
    <t>燕三条地場産センター</t>
  </si>
  <si>
    <t>あなみず</t>
  </si>
  <si>
    <t>津かわげ</t>
  </si>
  <si>
    <t>禅の里</t>
  </si>
  <si>
    <t>アグリパーク竜王</t>
  </si>
  <si>
    <t>浅井三姉妹の郷</t>
  </si>
  <si>
    <t>海の京都　宮津</t>
  </si>
  <si>
    <t>山田錦発祥のまち・多可</t>
  </si>
  <si>
    <t>くちくまの</t>
  </si>
  <si>
    <t>すさみ</t>
  </si>
  <si>
    <t>かつらぎ西</t>
  </si>
  <si>
    <t>たいじ</t>
  </si>
  <si>
    <t>青洲の里</t>
  </si>
  <si>
    <t>きなんせ岩美</t>
  </si>
  <si>
    <t>奥大山</t>
  </si>
  <si>
    <t>にちなん日野川の郷</t>
  </si>
  <si>
    <t>潮彩市場防府</t>
  </si>
  <si>
    <t>よって西土佐</t>
  </si>
  <si>
    <t>させぼっくす９９</t>
  </si>
  <si>
    <t>長崎街道鈴田峠</t>
  </si>
  <si>
    <t>上天草さんぱーる</t>
  </si>
  <si>
    <t>うしぶか海彩館</t>
  </si>
  <si>
    <t>あそ望の郷くぎの</t>
  </si>
  <si>
    <t>第45回</t>
    <rPh sb="0" eb="1">
      <t>ダイ</t>
    </rPh>
    <rPh sb="3" eb="4">
      <t>カイ</t>
    </rPh>
    <phoneticPr fontId="2"/>
  </si>
  <si>
    <t>猪苗代</t>
    <rPh sb="0" eb="3">
      <t>イナワシロ</t>
    </rPh>
    <phoneticPr fontId="2"/>
  </si>
  <si>
    <t>国道156号/国道158号</t>
    <rPh sb="5" eb="6">
      <t>ゴウ</t>
    </rPh>
    <rPh sb="7" eb="9">
      <t>コクドウ</t>
    </rPh>
    <phoneticPr fontId="2"/>
  </si>
  <si>
    <t>兵庫県神戸市</t>
    <rPh sb="0" eb="3">
      <t>ヒョウゴケン</t>
    </rPh>
    <phoneticPr fontId="2"/>
  </si>
  <si>
    <t>第46回</t>
    <rPh sb="0" eb="1">
      <t>ダイ</t>
    </rPh>
    <rPh sb="3" eb="4">
      <t>カイ</t>
    </rPh>
    <phoneticPr fontId="2"/>
  </si>
  <si>
    <t>国道4号</t>
    <rPh sb="0" eb="2">
      <t>コクドウ</t>
    </rPh>
    <rPh sb="3" eb="4">
      <t>ゴウ</t>
    </rPh>
    <phoneticPr fontId="2"/>
  </si>
  <si>
    <t>村道1-1号線</t>
    <rPh sb="6" eb="7">
      <t>セン</t>
    </rPh>
    <phoneticPr fontId="2"/>
  </si>
  <si>
    <t>市道羽咋3号線（県道若部千里浜インター線）</t>
    <rPh sb="8" eb="10">
      <t>ケンドウ</t>
    </rPh>
    <phoneticPr fontId="2"/>
  </si>
  <si>
    <t>国道163号</t>
    <rPh sb="0" eb="2">
      <t>コクドウ</t>
    </rPh>
    <rPh sb="5" eb="6">
      <t>ゴウ</t>
    </rPh>
    <phoneticPr fontId="2"/>
  </si>
  <si>
    <t>国道26号</t>
    <rPh sb="0" eb="2">
      <t>コクドウ</t>
    </rPh>
    <rPh sb="4" eb="5">
      <t>ゴウ</t>
    </rPh>
    <phoneticPr fontId="2"/>
  </si>
  <si>
    <t>国道480号</t>
    <rPh sb="0" eb="2">
      <t>コクドウ</t>
    </rPh>
    <rPh sb="5" eb="6">
      <t>ゴウ</t>
    </rPh>
    <phoneticPr fontId="2"/>
  </si>
  <si>
    <t>ららん藤岡</t>
    <rPh sb="3" eb="5">
      <t>フジオカ</t>
    </rPh>
    <phoneticPr fontId="2"/>
  </si>
  <si>
    <t>第47回</t>
    <rPh sb="0" eb="1">
      <t>ダイ</t>
    </rPh>
    <rPh sb="3" eb="4">
      <t>カイ</t>
    </rPh>
    <phoneticPr fontId="2"/>
  </si>
  <si>
    <t>ノンキーランドひがしもこと</t>
  </si>
  <si>
    <t>北欧の風　道の駅とうべつ</t>
  </si>
  <si>
    <t>平泉</t>
  </si>
  <si>
    <t>うご</t>
  </si>
  <si>
    <t>しょうない</t>
  </si>
  <si>
    <t>川のみなと長井</t>
  </si>
  <si>
    <t>国見 あつかしの郷</t>
  </si>
  <si>
    <t>いいたて村の道の駅までい館</t>
  </si>
  <si>
    <t>尾瀬檜枝岐</t>
  </si>
  <si>
    <t>ましこ</t>
  </si>
  <si>
    <t>和紙の里ひがしちちぶ</t>
  </si>
  <si>
    <t>つる</t>
  </si>
  <si>
    <t>ヘルシーテラス佐久南</t>
  </si>
  <si>
    <t>庭園の郷 保内</t>
  </si>
  <si>
    <t>のと千里浜</t>
  </si>
  <si>
    <t>田切の里</t>
  </si>
  <si>
    <t>清流の里しろとり</t>
  </si>
  <si>
    <t>パレットピアおおの</t>
  </si>
  <si>
    <t>伊豆ゲートウェイ函南</t>
  </si>
  <si>
    <t>熊野・花の窟</t>
  </si>
  <si>
    <t>お茶の京都　みなみやましろ村</t>
  </si>
  <si>
    <t>みさき</t>
  </si>
  <si>
    <t>奥河内くろまろの郷</t>
  </si>
  <si>
    <t>神戸フルーツ・フラワーパーク　大沢</t>
  </si>
  <si>
    <t>山陰海岸ジオパーク浜坂の郷</t>
  </si>
  <si>
    <t>銀の馬車道・神河</t>
  </si>
  <si>
    <t>かつらぎ</t>
  </si>
  <si>
    <t>くしがきの里</t>
  </si>
  <si>
    <t>ねごろ歴史の丘</t>
  </si>
  <si>
    <t>琴の浦</t>
  </si>
  <si>
    <t>びんご府中</t>
  </si>
  <si>
    <t>なかとさ</t>
  </si>
  <si>
    <t>しろいし</t>
  </si>
  <si>
    <t>すいかの里　植木</t>
  </si>
  <si>
    <t>芦北でこぽん</t>
  </si>
  <si>
    <t>第48回</t>
    <rPh sb="0" eb="1">
      <t>ダイ</t>
    </rPh>
    <rPh sb="3" eb="4">
      <t>カイ</t>
    </rPh>
    <phoneticPr fontId="2"/>
  </si>
  <si>
    <t>石狩「あいろーど厚田」</t>
    <rPh sb="0" eb="2">
      <t>イシカリ</t>
    </rPh>
    <rPh sb="8" eb="10">
      <t>アツタ</t>
    </rPh>
    <phoneticPr fontId="2"/>
  </si>
  <si>
    <t>北海道石狩市</t>
    <rPh sb="0" eb="3">
      <t>ホッカイドウ</t>
    </rPh>
    <rPh sb="3" eb="6">
      <t>イシカリシ</t>
    </rPh>
    <phoneticPr fontId="2"/>
  </si>
  <si>
    <t>国道231号</t>
    <rPh sb="0" eb="2">
      <t>コクドウ</t>
    </rPh>
    <rPh sb="5" eb="6">
      <t>ゴウ</t>
    </rPh>
    <phoneticPr fontId="2"/>
  </si>
  <si>
    <t>北海道亀田郡七飯町</t>
    <rPh sb="0" eb="3">
      <t>ホッカイドウ</t>
    </rPh>
    <rPh sb="3" eb="6">
      <t>カメダグン</t>
    </rPh>
    <rPh sb="6" eb="9">
      <t>ナナエチョウ</t>
    </rPh>
    <phoneticPr fontId="2"/>
  </si>
  <si>
    <t>国道5号</t>
    <rPh sb="0" eb="2">
      <t>コクドウ</t>
    </rPh>
    <rPh sb="3" eb="4">
      <t>ゴウ</t>
    </rPh>
    <phoneticPr fontId="2"/>
  </si>
  <si>
    <t>津軽白神</t>
    <rPh sb="0" eb="2">
      <t>ツガル</t>
    </rPh>
    <rPh sb="2" eb="4">
      <t>シラカミ</t>
    </rPh>
    <phoneticPr fontId="2"/>
  </si>
  <si>
    <t>青森県中津軽郡西目屋村</t>
    <rPh sb="0" eb="3">
      <t>アオモリケン</t>
    </rPh>
    <rPh sb="3" eb="7">
      <t>ナカツガルグン</t>
    </rPh>
    <rPh sb="7" eb="8">
      <t>ニシ</t>
    </rPh>
    <rPh sb="8" eb="9">
      <t>メ</t>
    </rPh>
    <rPh sb="9" eb="10">
      <t>ヤ</t>
    </rPh>
    <rPh sb="10" eb="11">
      <t>ムラ</t>
    </rPh>
    <phoneticPr fontId="2"/>
  </si>
  <si>
    <t>主要地方道岩崎西目屋弘前線</t>
    <rPh sb="0" eb="2">
      <t>シュヨウ</t>
    </rPh>
    <rPh sb="2" eb="4">
      <t>チホウ</t>
    </rPh>
    <rPh sb="4" eb="5">
      <t>ドウ</t>
    </rPh>
    <rPh sb="5" eb="7">
      <t>イワサキ</t>
    </rPh>
    <rPh sb="7" eb="8">
      <t>ニシ</t>
    </rPh>
    <rPh sb="8" eb="9">
      <t>メ</t>
    </rPh>
    <rPh sb="9" eb="10">
      <t>ヤ</t>
    </rPh>
    <rPh sb="10" eb="12">
      <t>ヒロサキ</t>
    </rPh>
    <rPh sb="12" eb="13">
      <t>セン</t>
    </rPh>
    <phoneticPr fontId="2"/>
  </si>
  <si>
    <t>岩手県一関市</t>
    <rPh sb="0" eb="3">
      <t>イワテケン</t>
    </rPh>
    <phoneticPr fontId="2"/>
  </si>
  <si>
    <t>秋田県鹿角市</t>
    <rPh sb="0" eb="3">
      <t>アキタケン</t>
    </rPh>
    <phoneticPr fontId="2"/>
  </si>
  <si>
    <t>市道大湯川向線</t>
    <rPh sb="0" eb="1">
      <t>シ</t>
    </rPh>
    <rPh sb="1" eb="2">
      <t>ミチ</t>
    </rPh>
    <rPh sb="2" eb="4">
      <t>オオユ</t>
    </rPh>
    <rPh sb="4" eb="6">
      <t>カワムカイ</t>
    </rPh>
    <rPh sb="6" eb="7">
      <t>セン</t>
    </rPh>
    <phoneticPr fontId="2"/>
  </si>
  <si>
    <t>米沢</t>
    <rPh sb="0" eb="2">
      <t>ヨネザワ</t>
    </rPh>
    <phoneticPr fontId="2"/>
  </si>
  <si>
    <t>山形県米沢市</t>
    <rPh sb="0" eb="3">
      <t>ヤマガタケン</t>
    </rPh>
    <phoneticPr fontId="2"/>
  </si>
  <si>
    <t>主要地方道米沢高畠線</t>
    <rPh sb="0" eb="2">
      <t>シュヨウ</t>
    </rPh>
    <rPh sb="2" eb="4">
      <t>チホウ</t>
    </rPh>
    <rPh sb="4" eb="5">
      <t>ドウ</t>
    </rPh>
    <rPh sb="5" eb="7">
      <t>ヨネザワ</t>
    </rPh>
    <rPh sb="7" eb="9">
      <t>タカハタ</t>
    </rPh>
    <rPh sb="9" eb="10">
      <t>セン</t>
    </rPh>
    <phoneticPr fontId="2"/>
  </si>
  <si>
    <t>伊達の郷りょうぜん</t>
    <rPh sb="0" eb="2">
      <t>ダテ</t>
    </rPh>
    <rPh sb="3" eb="4">
      <t>サト</t>
    </rPh>
    <phoneticPr fontId="2"/>
  </si>
  <si>
    <t>福島県伊達市</t>
    <rPh sb="0" eb="3">
      <t>フクシマケン</t>
    </rPh>
    <rPh sb="3" eb="6">
      <t>ダテシ</t>
    </rPh>
    <phoneticPr fontId="2"/>
  </si>
  <si>
    <t>国道115号</t>
    <rPh sb="0" eb="2">
      <t>コクドウ</t>
    </rPh>
    <rPh sb="5" eb="6">
      <t>ゴウ</t>
    </rPh>
    <phoneticPr fontId="2"/>
  </si>
  <si>
    <t>尾瀬かたしな</t>
    <rPh sb="0" eb="2">
      <t>オゼ</t>
    </rPh>
    <phoneticPr fontId="2"/>
  </si>
  <si>
    <t>群馬県利根郡片品村</t>
    <rPh sb="0" eb="3">
      <t>グンマケン</t>
    </rPh>
    <rPh sb="3" eb="6">
      <t>トネグン</t>
    </rPh>
    <rPh sb="6" eb="7">
      <t>カタ</t>
    </rPh>
    <rPh sb="7" eb="8">
      <t>シナ</t>
    </rPh>
    <rPh sb="8" eb="9">
      <t>ムラ</t>
    </rPh>
    <phoneticPr fontId="2"/>
  </si>
  <si>
    <t>国道120号</t>
    <rPh sb="0" eb="2">
      <t>コクドウ</t>
    </rPh>
    <rPh sb="5" eb="6">
      <t>ゴウ</t>
    </rPh>
    <phoneticPr fontId="2"/>
  </si>
  <si>
    <t>千葉県市川市</t>
    <rPh sb="0" eb="3">
      <t>チバケン</t>
    </rPh>
    <rPh sb="3" eb="6">
      <t>イチカワシ</t>
    </rPh>
    <phoneticPr fontId="2"/>
  </si>
  <si>
    <t>国道298号</t>
    <rPh sb="0" eb="2">
      <t>コクドウ</t>
    </rPh>
    <rPh sb="5" eb="6">
      <t>ゴウ</t>
    </rPh>
    <phoneticPr fontId="2"/>
  </si>
  <si>
    <t>山梨県南巨摩郡南部町</t>
    <rPh sb="0" eb="3">
      <t>ヤマナシケン</t>
    </rPh>
    <rPh sb="3" eb="4">
      <t>ミナミ</t>
    </rPh>
    <rPh sb="4" eb="6">
      <t>コマ</t>
    </rPh>
    <rPh sb="6" eb="7">
      <t>グン</t>
    </rPh>
    <phoneticPr fontId="2"/>
  </si>
  <si>
    <t>長野県北佐久郡立科町</t>
    <rPh sb="0" eb="3">
      <t>ナガノケン</t>
    </rPh>
    <rPh sb="3" eb="7">
      <t>キタサクグン</t>
    </rPh>
    <rPh sb="7" eb="9">
      <t>タテシナ</t>
    </rPh>
    <rPh sb="9" eb="10">
      <t>チョウ</t>
    </rPh>
    <phoneticPr fontId="2"/>
  </si>
  <si>
    <t>国道142号</t>
    <rPh sb="0" eb="2">
      <t>コクドウ</t>
    </rPh>
    <rPh sb="5" eb="6">
      <t>ゴウ</t>
    </rPh>
    <phoneticPr fontId="2"/>
  </si>
  <si>
    <t>雨晴</t>
    <rPh sb="0" eb="1">
      <t>アメ</t>
    </rPh>
    <rPh sb="1" eb="2">
      <t>ハ</t>
    </rPh>
    <phoneticPr fontId="2"/>
  </si>
  <si>
    <t>富山県高岡市太田</t>
    <rPh sb="0" eb="3">
      <t>トヤマケン</t>
    </rPh>
    <rPh sb="6" eb="8">
      <t>オオタ</t>
    </rPh>
    <phoneticPr fontId="2"/>
  </si>
  <si>
    <t>村道竜東一貫道路</t>
    <rPh sb="2" eb="3">
      <t>リュウ</t>
    </rPh>
    <rPh sb="3" eb="4">
      <t>ヒガシ</t>
    </rPh>
    <rPh sb="4" eb="6">
      <t>イッカン</t>
    </rPh>
    <rPh sb="6" eb="8">
      <t>ドウロ</t>
    </rPh>
    <phoneticPr fontId="2"/>
  </si>
  <si>
    <t>めぐみ白山</t>
    <rPh sb="3" eb="5">
      <t>ハクサン</t>
    </rPh>
    <phoneticPr fontId="2"/>
  </si>
  <si>
    <t>石川県白山市</t>
    <rPh sb="0" eb="3">
      <t>イシカワケン</t>
    </rPh>
    <phoneticPr fontId="2"/>
  </si>
  <si>
    <t>熊野・板屋九郎兵衛の里</t>
    <rPh sb="0" eb="2">
      <t>クマノ</t>
    </rPh>
    <rPh sb="3" eb="5">
      <t>イタヤ</t>
    </rPh>
    <rPh sb="5" eb="7">
      <t>クロウ</t>
    </rPh>
    <rPh sb="7" eb="9">
      <t>ヒョウエ</t>
    </rPh>
    <rPh sb="10" eb="11">
      <t>サト</t>
    </rPh>
    <phoneticPr fontId="2"/>
  </si>
  <si>
    <t>三重県熊野市</t>
    <rPh sb="0" eb="3">
      <t>ミエケン</t>
    </rPh>
    <phoneticPr fontId="2"/>
  </si>
  <si>
    <t>国道311号</t>
    <rPh sb="0" eb="2">
      <t>コクドウ</t>
    </rPh>
    <rPh sb="5" eb="6">
      <t>ゴウ</t>
    </rPh>
    <phoneticPr fontId="2"/>
  </si>
  <si>
    <t>レスティ唐古・鍵</t>
    <rPh sb="4" eb="5">
      <t>カラ</t>
    </rPh>
    <rPh sb="5" eb="6">
      <t>コ</t>
    </rPh>
    <rPh sb="7" eb="8">
      <t>カギ</t>
    </rPh>
    <phoneticPr fontId="2"/>
  </si>
  <si>
    <t>奈良県磯城郡田原本町</t>
    <rPh sb="0" eb="3">
      <t>ナラケン</t>
    </rPh>
    <rPh sb="3" eb="6">
      <t>シキグン</t>
    </rPh>
    <rPh sb="6" eb="10">
      <t>タワラモトチョウ</t>
    </rPh>
    <phoneticPr fontId="2"/>
  </si>
  <si>
    <t>国道24号</t>
    <rPh sb="0" eb="2">
      <t>コクドウ</t>
    </rPh>
    <rPh sb="4" eb="5">
      <t>ゴウ</t>
    </rPh>
    <phoneticPr fontId="2"/>
  </si>
  <si>
    <t>山口県長門市</t>
    <rPh sb="0" eb="3">
      <t>ヤマグチケン</t>
    </rPh>
    <rPh sb="3" eb="6">
      <t>ナガトシ</t>
    </rPh>
    <phoneticPr fontId="2"/>
  </si>
  <si>
    <t>県道仙崎停車場小浜線</t>
    <rPh sb="0" eb="2">
      <t>ケンドウ</t>
    </rPh>
    <rPh sb="2" eb="4">
      <t>センザキ</t>
    </rPh>
    <rPh sb="4" eb="7">
      <t>テイシャジョウ</t>
    </rPh>
    <rPh sb="7" eb="9">
      <t>コハマ</t>
    </rPh>
    <rPh sb="9" eb="10">
      <t>セン</t>
    </rPh>
    <phoneticPr fontId="2"/>
  </si>
  <si>
    <t>第49回</t>
    <rPh sb="0" eb="1">
      <t>ダイ</t>
    </rPh>
    <rPh sb="3" eb="4">
      <t>カイ</t>
    </rPh>
    <phoneticPr fontId="2"/>
  </si>
  <si>
    <t>なないろ・ななえ</t>
  </si>
  <si>
    <t>びえい「白金ビルケ」</t>
  </si>
  <si>
    <t>むろね</t>
  </si>
  <si>
    <t>おおゆ</t>
  </si>
  <si>
    <t>おが</t>
  </si>
  <si>
    <t>いちかわ</t>
  </si>
  <si>
    <t>なんぶ</t>
  </si>
  <si>
    <t>美ヶ原高原</t>
  </si>
  <si>
    <t>いくさかの郷</t>
  </si>
  <si>
    <t>大芝高原</t>
  </si>
  <si>
    <t>南信州　うるぎ</t>
  </si>
  <si>
    <t>歌舞伎の里大鹿</t>
  </si>
  <si>
    <t>丹後王国「食のみやこ」</t>
  </si>
  <si>
    <t>杉原紙の里・多可</t>
  </si>
  <si>
    <t>飛鳥</t>
  </si>
  <si>
    <t>センザキッチン</t>
  </si>
  <si>
    <t>みまの里</t>
  </si>
  <si>
    <t>なかやま</t>
  </si>
  <si>
    <t>﨑津</t>
  </si>
  <si>
    <t>たるみずはまびら</t>
  </si>
  <si>
    <t>第50回</t>
    <rPh sb="0" eb="1">
      <t>ダイ</t>
    </rPh>
    <rPh sb="3" eb="4">
      <t>カイ</t>
    </rPh>
    <phoneticPr fontId="2"/>
  </si>
  <si>
    <t>国道275号</t>
    <rPh sb="0" eb="2">
      <t>コクドウ</t>
    </rPh>
    <rPh sb="5" eb="6">
      <t>ゴウ</t>
    </rPh>
    <phoneticPr fontId="2"/>
  </si>
  <si>
    <t>国道234号</t>
    <rPh sb="0" eb="2">
      <t>コクドウ</t>
    </rPh>
    <rPh sb="5" eb="6">
      <t>ゴウ</t>
    </rPh>
    <phoneticPr fontId="2"/>
  </si>
  <si>
    <t>国道108号</t>
    <rPh sb="0" eb="2">
      <t>コクドウ</t>
    </rPh>
    <rPh sb="5" eb="6">
      <t>ゴウ</t>
    </rPh>
    <phoneticPr fontId="2"/>
  </si>
  <si>
    <t>国道23号</t>
    <rPh sb="0" eb="2">
      <t>コクドウ</t>
    </rPh>
    <rPh sb="4" eb="5">
      <t>ゴウ</t>
    </rPh>
    <phoneticPr fontId="2"/>
  </si>
  <si>
    <t>鳥取県鳥取市</t>
    <rPh sb="0" eb="3">
      <t>トットリケン</t>
    </rPh>
    <phoneticPr fontId="2"/>
  </si>
  <si>
    <t>国道324号</t>
    <rPh sb="0" eb="2">
      <t>コクドウ</t>
    </rPh>
    <rPh sb="5" eb="6">
      <t>ゴウ</t>
    </rPh>
    <phoneticPr fontId="2"/>
  </si>
  <si>
    <t>人吉</t>
    <rPh sb="0" eb="2">
      <t>ヒトヨシ</t>
    </rPh>
    <phoneticPr fontId="2"/>
  </si>
  <si>
    <t>国道219号</t>
    <rPh sb="0" eb="2">
      <t>コクドウ</t>
    </rPh>
    <rPh sb="5" eb="6">
      <t>ゴウ</t>
    </rPh>
    <phoneticPr fontId="2"/>
  </si>
  <si>
    <t>大分県大分市</t>
    <rPh sb="0" eb="3">
      <t>オオイタケン</t>
    </rPh>
    <phoneticPr fontId="2"/>
  </si>
  <si>
    <t>国道442号</t>
    <rPh sb="0" eb="2">
      <t>コクドウ</t>
    </rPh>
    <rPh sb="5" eb="6">
      <t>ゴウ</t>
    </rPh>
    <phoneticPr fontId="2"/>
  </si>
  <si>
    <t>第51回</t>
    <rPh sb="0" eb="1">
      <t>ダイ</t>
    </rPh>
    <rPh sb="3" eb="4">
      <t>カイ</t>
    </rPh>
    <phoneticPr fontId="2"/>
  </si>
  <si>
    <t>遠軽　森のオホーツク</t>
  </si>
  <si>
    <t>グランテラス筑西</t>
  </si>
  <si>
    <t>たかねざわ　元気あっぷむら</t>
  </si>
  <si>
    <t>村道3134号線</t>
    <rPh sb="7" eb="8">
      <t>セン</t>
    </rPh>
    <phoneticPr fontId="2"/>
  </si>
  <si>
    <t>野沢温泉</t>
  </si>
  <si>
    <t>伊豆月ケ瀬</t>
  </si>
  <si>
    <t>筑前みなみの里</t>
  </si>
  <si>
    <r>
      <t>町道434</t>
    </r>
    <r>
      <rPr>
        <sz val="10"/>
        <rFont val="ＭＳ Ｐゴシック"/>
        <family val="3"/>
        <charset val="128"/>
      </rPr>
      <t>号線</t>
    </r>
    <rPh sb="6" eb="7">
      <t>セン</t>
    </rPh>
    <phoneticPr fontId="2"/>
  </si>
  <si>
    <t>北オホーツクはまとんべつ</t>
  </si>
  <si>
    <t>あびらＤ５１ステーション</t>
  </si>
  <si>
    <t>おおさき</t>
  </si>
  <si>
    <t>かくだ</t>
  </si>
  <si>
    <t>とよはし</t>
  </si>
  <si>
    <t>西いなば気楽里</t>
  </si>
  <si>
    <t>天草市イルカセンター</t>
  </si>
  <si>
    <t>のつはる</t>
  </si>
  <si>
    <t>第52回</t>
    <rPh sb="0" eb="1">
      <t>ダイ</t>
    </rPh>
    <rPh sb="3" eb="4">
      <t>カイ</t>
    </rPh>
    <phoneticPr fontId="2"/>
  </si>
  <si>
    <t>かみしほろ</t>
  </si>
  <si>
    <t>国道241号</t>
    <rPh sb="0" eb="2">
      <t>コクドウ</t>
    </rPh>
    <rPh sb="5" eb="6">
      <t>ゴウ</t>
    </rPh>
    <phoneticPr fontId="2"/>
  </si>
  <si>
    <t>るもい</t>
  </si>
  <si>
    <t>はなまき西南</t>
  </si>
  <si>
    <t>なみえ</t>
  </si>
  <si>
    <t>国道6号/国道114号</t>
    <rPh sb="0" eb="2">
      <t>コクドウ</t>
    </rPh>
    <rPh sb="3" eb="4">
      <t>ゴウ</t>
    </rPh>
    <rPh sb="5" eb="7">
      <t>コクドウ</t>
    </rPh>
    <rPh sb="10" eb="11">
      <t>ゴウ</t>
    </rPh>
    <phoneticPr fontId="2"/>
  </si>
  <si>
    <t>足柄・金太郎のふるさと</t>
  </si>
  <si>
    <t>ビーナスライン蓼科湖</t>
  </si>
  <si>
    <t>たがみ</t>
  </si>
  <si>
    <t>国道403号</t>
    <rPh sb="0" eb="2">
      <t>コクドウ</t>
    </rPh>
    <rPh sb="5" eb="6">
      <t>ゴウ</t>
    </rPh>
    <phoneticPr fontId="2"/>
  </si>
  <si>
    <t>ながおか花火館</t>
  </si>
  <si>
    <t>国道8号</t>
    <rPh sb="0" eb="2">
      <t>コクドウ</t>
    </rPh>
    <rPh sb="3" eb="4">
      <t>ゴウ</t>
    </rPh>
    <phoneticPr fontId="2"/>
  </si>
  <si>
    <t>恐竜渓谷かつやま</t>
  </si>
  <si>
    <t>四季の郷公園</t>
  </si>
  <si>
    <t>三矢の里あきたかた</t>
  </si>
  <si>
    <t>宮地岳かかしの里</t>
  </si>
  <si>
    <t>サンライズひがし</t>
  </si>
  <si>
    <t>第53回</t>
    <rPh sb="0" eb="1">
      <t>ダイ</t>
    </rPh>
    <rPh sb="3" eb="4">
      <t>カイ</t>
    </rPh>
    <phoneticPr fontId="2"/>
  </si>
  <si>
    <t>ガーデンスパ十勝川温泉</t>
  </si>
  <si>
    <t>したら</t>
  </si>
  <si>
    <t>ごいせ仁摩</t>
  </si>
  <si>
    <t>いたの</t>
  </si>
  <si>
    <t>東陽</t>
  </si>
  <si>
    <t>くしま</t>
  </si>
  <si>
    <t>美郷</t>
    <rPh sb="0" eb="2">
      <t>ミサト</t>
    </rPh>
    <phoneticPr fontId="2"/>
  </si>
  <si>
    <t>第54回</t>
    <rPh sb="0" eb="1">
      <t>ダイ</t>
    </rPh>
    <rPh sb="3" eb="4">
      <t>カイ</t>
    </rPh>
    <phoneticPr fontId="2"/>
  </si>
  <si>
    <t>羊のまち　侍・しべつ</t>
  </si>
  <si>
    <t>国道40号</t>
    <rPh sb="0" eb="2">
      <t>コクドウ</t>
    </rPh>
    <rPh sb="4" eb="5">
      <t>ゴウ</t>
    </rPh>
    <phoneticPr fontId="2"/>
  </si>
  <si>
    <t>青の国ふだい</t>
  </si>
  <si>
    <t>硯上の里おがつ</t>
  </si>
  <si>
    <t>宮城県石巻市</t>
    <rPh sb="0" eb="3">
      <t>ミヤギケン</t>
    </rPh>
    <rPh sb="3" eb="6">
      <t>イシノマキシ</t>
    </rPh>
    <phoneticPr fontId="2"/>
  </si>
  <si>
    <t>おながわ</t>
  </si>
  <si>
    <t>さんさん南三陸</t>
  </si>
  <si>
    <t>越前おおの荒島の郷</t>
  </si>
  <si>
    <t>福井県大野市</t>
    <rPh sb="0" eb="3">
      <t>フクイケン</t>
    </rPh>
    <rPh sb="3" eb="6">
      <t>オオノシ</t>
    </rPh>
    <phoneticPr fontId="2"/>
  </si>
  <si>
    <t>県道158号</t>
    <rPh sb="0" eb="2">
      <t>ケンドウ</t>
    </rPh>
    <rPh sb="5" eb="6">
      <t>ゴウ</t>
    </rPh>
    <phoneticPr fontId="2"/>
  </si>
  <si>
    <t>南えちぜん山海里</t>
  </si>
  <si>
    <t>第55回</t>
    <rPh sb="0" eb="1">
      <t>ダイ</t>
    </rPh>
    <rPh sb="3" eb="4">
      <t>カイ</t>
    </rPh>
    <phoneticPr fontId="2"/>
  </si>
  <si>
    <t>ふくしま</t>
  </si>
  <si>
    <t>かさま</t>
  </si>
  <si>
    <t>KOKOくろべ</t>
  </si>
  <si>
    <t>なら歴史芸術文化村</t>
  </si>
  <si>
    <t>やんばるパイナップルの丘　安波</t>
  </si>
  <si>
    <t>くるくる　なると</t>
  </si>
  <si>
    <t>第56回</t>
    <rPh sb="0" eb="1">
      <t>ダイ</t>
    </rPh>
    <rPh sb="3" eb="4">
      <t>カイ</t>
    </rPh>
    <phoneticPr fontId="2"/>
  </si>
  <si>
    <t>あがの</t>
  </si>
  <si>
    <t>西条のん太の酒蔵</t>
  </si>
  <si>
    <t>うれしの　まるく</t>
  </si>
  <si>
    <t>第57回</t>
    <rPh sb="0" eb="1">
      <t>ダイ</t>
    </rPh>
    <rPh sb="3" eb="4">
      <t>カイ</t>
    </rPh>
    <phoneticPr fontId="2"/>
  </si>
  <si>
    <t>国道45号</t>
    <rPh sb="0" eb="2">
      <t>コクドウ</t>
    </rPh>
    <rPh sb="4" eb="5">
      <t>ゴウ</t>
    </rPh>
    <phoneticPr fontId="2"/>
  </si>
  <si>
    <t>常総</t>
    <rPh sb="0" eb="2">
      <t>ジョウソウ</t>
    </rPh>
    <phoneticPr fontId="2"/>
  </si>
  <si>
    <t>第58回</t>
    <rPh sb="0" eb="1">
      <t>ダイ</t>
    </rPh>
    <rPh sb="3" eb="4">
      <t>カイ</t>
    </rPh>
    <phoneticPr fontId="2"/>
  </si>
  <si>
    <t>和田宿ステーション</t>
  </si>
  <si>
    <t>蓮如の里あわら</t>
  </si>
  <si>
    <t>若狭美浜はまびより</t>
  </si>
  <si>
    <t>海南サクアス</t>
  </si>
  <si>
    <t>和歌山県</t>
    <rPh sb="0" eb="4">
      <t>ワカヤマケン</t>
    </rPh>
    <phoneticPr fontId="2"/>
  </si>
  <si>
    <t>まきのさんの道の駅・佐川</t>
  </si>
  <si>
    <t>高知県</t>
  </si>
  <si>
    <t>きたごう</t>
  </si>
  <si>
    <t>いわて北三陸</t>
  </si>
  <si>
    <t>まえばし赤城</t>
  </si>
  <si>
    <t>越前たけふ</t>
  </si>
  <si>
    <t>第59回</t>
    <rPh sb="0" eb="1">
      <t>ダイ</t>
    </rPh>
    <rPh sb="3" eb="4">
      <t>カイ</t>
    </rPh>
    <phoneticPr fontId="2"/>
  </si>
  <si>
    <t>やまがた蔵王</t>
    <rPh sb="4" eb="6">
      <t>ザオウ</t>
    </rPh>
    <phoneticPr fontId="2"/>
  </si>
  <si>
    <t>山形県山形市</t>
    <rPh sb="0" eb="3">
      <t>ヤマガタケン</t>
    </rPh>
    <rPh sb="3" eb="5">
      <t>ヤマガタ</t>
    </rPh>
    <phoneticPr fontId="2"/>
  </si>
  <si>
    <t>もがみ</t>
  </si>
  <si>
    <t>グリーンファーム館山</t>
  </si>
  <si>
    <t>市道8038号線</t>
    <rPh sb="7" eb="8">
      <t>セン</t>
    </rPh>
    <phoneticPr fontId="2"/>
  </si>
  <si>
    <t>クロスウェイなかまち</t>
  </si>
  <si>
    <t>主要地方道枚方大和郡山線</t>
    <rPh sb="0" eb="2">
      <t>シュヨウ</t>
    </rPh>
    <rPh sb="2" eb="4">
      <t>チホウ</t>
    </rPh>
    <rPh sb="4" eb="5">
      <t>ドウ</t>
    </rPh>
    <rPh sb="5" eb="7">
      <t>ヒラカタ</t>
    </rPh>
    <rPh sb="7" eb="11">
      <t>ヤマトコオリヤマ</t>
    </rPh>
    <rPh sb="11" eb="12">
      <t>セン</t>
    </rPh>
    <phoneticPr fontId="2"/>
  </si>
  <si>
    <t>たのうらら</t>
  </si>
  <si>
    <t>第1回</t>
  </si>
  <si>
    <t>えんべつ富士見</t>
  </si>
  <si>
    <t>H27.11</t>
  </si>
  <si>
    <t>H29.4</t>
  </si>
  <si>
    <t>H29.11</t>
  </si>
  <si>
    <t>H30.4</t>
  </si>
  <si>
    <t>H31.3</t>
  </si>
  <si>
    <t>R1.6</t>
  </si>
  <si>
    <t>R2.3</t>
  </si>
  <si>
    <t>R2.7</t>
  </si>
  <si>
    <t>R3.3</t>
  </si>
  <si>
    <t>H28.10</t>
  </si>
  <si>
    <t>R4.8</t>
  </si>
  <si>
    <t>H28.5</t>
  </si>
  <si>
    <t>R5.8</t>
  </si>
  <si>
    <t>第39回</t>
  </si>
  <si>
    <t>H25.3</t>
  </si>
  <si>
    <t>H26.4</t>
  </si>
  <si>
    <t>R3.6</t>
  </si>
  <si>
    <t>H25.10</t>
  </si>
  <si>
    <t>H26.10</t>
  </si>
  <si>
    <t>かぞわたらせ</t>
  </si>
  <si>
    <t>むつざわスマートウェルネスタウン・道の駅・つどいの郷</t>
    <rPh sb="17" eb="18">
      <t>ミチ</t>
    </rPh>
    <rPh sb="19" eb="20">
      <t>エキ</t>
    </rPh>
    <phoneticPr fontId="2"/>
  </si>
  <si>
    <t>和田浦ＷＡ・Ｏ！</t>
  </si>
  <si>
    <t>木更津うまくたの里</t>
  </si>
  <si>
    <t>女神の里たてしな</t>
  </si>
  <si>
    <t>R5.2</t>
  </si>
  <si>
    <t>あいぽーと佐渡</t>
  </si>
  <si>
    <t>R4.2</t>
  </si>
  <si>
    <t>のと里山空港</t>
    <rPh sb="2" eb="4">
      <t>サトヤマ</t>
    </rPh>
    <rPh sb="4" eb="6">
      <t>クウコウ</t>
    </rPh>
    <phoneticPr fontId="2"/>
  </si>
  <si>
    <t>南信州とよおかマルシェ</t>
  </si>
  <si>
    <t>長野県下伊那郡豊丘村</t>
    <rPh sb="0" eb="3">
      <t>ナガノケン</t>
    </rPh>
    <rPh sb="3" eb="4">
      <t>シモ</t>
    </rPh>
    <rPh sb="4" eb="6">
      <t>イナ</t>
    </rPh>
    <rPh sb="6" eb="7">
      <t>グン</t>
    </rPh>
    <rPh sb="7" eb="9">
      <t>トヨオカ</t>
    </rPh>
    <rPh sb="9" eb="10">
      <t>ムラ</t>
    </rPh>
    <phoneticPr fontId="2"/>
  </si>
  <si>
    <t>村道竜東一貫道路</t>
    <rPh sb="0" eb="2">
      <t>ムラミチ</t>
    </rPh>
    <rPh sb="2" eb="3">
      <t>リュウ</t>
    </rPh>
    <rPh sb="3" eb="4">
      <t>ヒガシ</t>
    </rPh>
    <rPh sb="4" eb="6">
      <t>イッカン</t>
    </rPh>
    <rPh sb="6" eb="8">
      <t>ドウロ</t>
    </rPh>
    <phoneticPr fontId="2"/>
  </si>
  <si>
    <t>白山文化の里長滝</t>
    <rPh sb="0" eb="2">
      <t>ハクサン</t>
    </rPh>
    <rPh sb="2" eb="4">
      <t>ブンカ</t>
    </rPh>
    <rPh sb="5" eb="6">
      <t>サト</t>
    </rPh>
    <rPh sb="6" eb="8">
      <t>ナガタキ</t>
    </rPh>
    <phoneticPr fontId="2"/>
  </si>
  <si>
    <t>みのかも</t>
  </si>
  <si>
    <t>第3回</t>
  </si>
  <si>
    <t>がいせん桜　新庄宿</t>
    <rPh sb="4" eb="5">
      <t>サクラ</t>
    </rPh>
    <rPh sb="6" eb="8">
      <t>シンジョウ</t>
    </rPh>
    <rPh sb="8" eb="9">
      <t>ヤド</t>
    </rPh>
    <phoneticPr fontId="2"/>
  </si>
  <si>
    <t>山陽道やかげ宿</t>
    <rPh sb="0" eb="3">
      <t>サンヨウドウ</t>
    </rPh>
    <phoneticPr fontId="2"/>
  </si>
  <si>
    <t>ひまわり</t>
  </si>
  <si>
    <t>慈恩の滝　くす</t>
  </si>
  <si>
    <t>第60回</t>
    <rPh sb="0" eb="1">
      <t>ダイ</t>
    </rPh>
    <rPh sb="3" eb="4">
      <t>カイ</t>
    </rPh>
    <phoneticPr fontId="2"/>
  </si>
  <si>
    <t>R6.2</t>
    <phoneticPr fontId="2"/>
  </si>
  <si>
    <t>秋田県鹿角郡小坂町</t>
    <rPh sb="0" eb="3">
      <t>アキタケン</t>
    </rPh>
    <rPh sb="3" eb="6">
      <t>カヅノグン</t>
    </rPh>
    <rPh sb="6" eb="8">
      <t>コサカ</t>
    </rPh>
    <rPh sb="8" eb="9">
      <t>マチ</t>
    </rPh>
    <phoneticPr fontId="2"/>
  </si>
  <si>
    <t>国道454号</t>
    <phoneticPr fontId="2"/>
  </si>
  <si>
    <t>長野県南佐久郡佐久穂町</t>
    <rPh sb="0" eb="3">
      <t>ナガノケン</t>
    </rPh>
    <phoneticPr fontId="2"/>
  </si>
  <si>
    <t>国道299号</t>
    <phoneticPr fontId="2"/>
  </si>
  <si>
    <t>熊本県八代市</t>
    <rPh sb="0" eb="3">
      <t>クマモトケン</t>
    </rPh>
    <rPh sb="3" eb="5">
      <t>ヤシロ</t>
    </rPh>
    <rPh sb="5" eb="6">
      <t>シ</t>
    </rPh>
    <phoneticPr fontId="2"/>
  </si>
  <si>
    <t>国道443号</t>
    <phoneticPr fontId="2"/>
  </si>
  <si>
    <t>鹿児島県大島郡徳之島町</t>
    <phoneticPr fontId="2"/>
  </si>
  <si>
    <t>主要地方道伊仙亀津徳之島空港線</t>
    <phoneticPr fontId="2"/>
  </si>
  <si>
    <t>国道472号</t>
    <phoneticPr fontId="2"/>
  </si>
  <si>
    <t>国道333号</t>
    <phoneticPr fontId="2"/>
  </si>
  <si>
    <t>国道165号</t>
    <phoneticPr fontId="2"/>
  </si>
  <si>
    <t>主要地方道赤平奈井江線</t>
    <phoneticPr fontId="2"/>
  </si>
  <si>
    <t>臨港道路湊線</t>
    <phoneticPr fontId="2"/>
  </si>
  <si>
    <t>主要地方道佐野田沼線/町道101号</t>
    <phoneticPr fontId="2"/>
  </si>
  <si>
    <t>町道Ⅰ級11号</t>
    <phoneticPr fontId="2"/>
  </si>
  <si>
    <t>国道9号</t>
    <phoneticPr fontId="2"/>
  </si>
  <si>
    <t>市道塩原街道線</t>
    <phoneticPr fontId="2"/>
  </si>
  <si>
    <t>北海道虻田郡京極町</t>
    <phoneticPr fontId="2"/>
  </si>
  <si>
    <t>北海道上川郡美瑛町</t>
    <phoneticPr fontId="2"/>
  </si>
  <si>
    <t>北海道苫前郡初山別村</t>
    <phoneticPr fontId="2"/>
  </si>
  <si>
    <t>北海道斜里郡斜里町</t>
    <phoneticPr fontId="2"/>
  </si>
  <si>
    <t>北海道斜里郡清里町</t>
    <phoneticPr fontId="2"/>
  </si>
  <si>
    <t>（県道美ヶ原公園西内線）市道美ヶ原高原台上駐車場線</t>
    <phoneticPr fontId="2"/>
  </si>
  <si>
    <t>北海道名寄市</t>
    <phoneticPr fontId="2"/>
  </si>
  <si>
    <t>北海道寿都郡寿都町</t>
    <phoneticPr fontId="2"/>
  </si>
  <si>
    <t>北海道虻田郡洞爺湖町</t>
    <phoneticPr fontId="2"/>
  </si>
  <si>
    <t>国道230号</t>
    <phoneticPr fontId="2"/>
  </si>
  <si>
    <t>国道8号</t>
    <phoneticPr fontId="2"/>
  </si>
  <si>
    <t>国道480号</t>
    <phoneticPr fontId="2"/>
  </si>
  <si>
    <t>北海道網走市</t>
    <phoneticPr fontId="2"/>
  </si>
  <si>
    <t>北海道松前郡松前町</t>
    <phoneticPr fontId="2"/>
  </si>
  <si>
    <t>北海道中川郡本別町</t>
    <phoneticPr fontId="2"/>
  </si>
  <si>
    <t>国道331号/市道D2号</t>
    <phoneticPr fontId="2"/>
  </si>
  <si>
    <t>北海道苫小牧市</t>
    <phoneticPr fontId="2"/>
  </si>
  <si>
    <t>北海道十勝郡浦幌町</t>
    <phoneticPr fontId="2"/>
  </si>
  <si>
    <t>主要地方道羽生田・上蒲生線/県道上田・壬生線</t>
    <phoneticPr fontId="2"/>
  </si>
  <si>
    <t>和歌山県西牟婁郡白浜町</t>
    <phoneticPr fontId="2"/>
  </si>
  <si>
    <t>北海道新篠津村</t>
    <phoneticPr fontId="2"/>
  </si>
  <si>
    <t>秋田県北秋田市</t>
    <phoneticPr fontId="2"/>
  </si>
  <si>
    <t>県道あきた北空港東線</t>
    <phoneticPr fontId="2"/>
  </si>
  <si>
    <t>福島県南会津郡南会津町</t>
    <phoneticPr fontId="2"/>
  </si>
  <si>
    <t>国道352号</t>
    <phoneticPr fontId="2"/>
  </si>
  <si>
    <t>栃木県下野市</t>
    <phoneticPr fontId="2"/>
  </si>
  <si>
    <t>国道４号小山～石橋バイパス</t>
    <phoneticPr fontId="2"/>
  </si>
  <si>
    <t>栃木県矢板市</t>
    <phoneticPr fontId="2"/>
  </si>
  <si>
    <t>主要地方道矢板・那須線</t>
    <phoneticPr fontId="2"/>
  </si>
  <si>
    <t>群馬県前橋市</t>
    <phoneticPr fontId="2"/>
  </si>
  <si>
    <t>主要地方道渋川大胡線</t>
    <phoneticPr fontId="2"/>
  </si>
  <si>
    <t>長野県木曽郡木曽町</t>
    <phoneticPr fontId="2"/>
  </si>
  <si>
    <t>国道19号</t>
    <phoneticPr fontId="2"/>
  </si>
  <si>
    <t>長野県木曽郡木祖村</t>
    <phoneticPr fontId="2"/>
  </si>
  <si>
    <t>岐阜県可児市</t>
    <phoneticPr fontId="2"/>
  </si>
  <si>
    <t>国道21号可児御嵩バイパス</t>
    <phoneticPr fontId="2"/>
  </si>
  <si>
    <t>静岡県駿東郡小山町</t>
    <phoneticPr fontId="2"/>
  </si>
  <si>
    <t>国道138号</t>
    <phoneticPr fontId="2"/>
  </si>
  <si>
    <t>愛知県瀬戸市</t>
    <phoneticPr fontId="2"/>
  </si>
  <si>
    <t>県道中水野品野線</t>
    <phoneticPr fontId="2"/>
  </si>
  <si>
    <t>和歌山県東牟婁郡那智勝浦町</t>
    <phoneticPr fontId="2"/>
  </si>
  <si>
    <t>国道42号</t>
    <phoneticPr fontId="2"/>
  </si>
  <si>
    <t>和歌山県東牟婁郡古座川町</t>
    <phoneticPr fontId="2"/>
  </si>
  <si>
    <t>県道那智勝浦古座川線</t>
    <phoneticPr fontId="2"/>
  </si>
  <si>
    <t>広島県竹原市</t>
    <phoneticPr fontId="2"/>
  </si>
  <si>
    <t>国道185号</t>
    <phoneticPr fontId="2"/>
  </si>
  <si>
    <t>愛媛県四国中央市</t>
    <phoneticPr fontId="2"/>
  </si>
  <si>
    <t>主要地方道川之江大豊線</t>
    <phoneticPr fontId="2"/>
  </si>
  <si>
    <t>主要地方道八女香春線</t>
    <phoneticPr fontId="2"/>
  </si>
  <si>
    <t>北海道夕張市</t>
    <phoneticPr fontId="2"/>
  </si>
  <si>
    <t>北海道別海町</t>
    <phoneticPr fontId="2"/>
  </si>
  <si>
    <t>福島県岩瀬郡天栄村</t>
    <phoneticPr fontId="2"/>
  </si>
  <si>
    <t>国道294号</t>
    <phoneticPr fontId="2"/>
  </si>
  <si>
    <t>群馬県甘楽郡甘楽町</t>
    <phoneticPr fontId="2"/>
  </si>
  <si>
    <t>主要地方道富岡神流線</t>
    <phoneticPr fontId="2"/>
  </si>
  <si>
    <t>群馬県利根郡昭和村</t>
    <phoneticPr fontId="2"/>
  </si>
  <si>
    <t>主要地方道昭和インター線/村道森下赤城原線</t>
    <phoneticPr fontId="2"/>
  </si>
  <si>
    <t>群馬県甘楽郡南牧村</t>
    <phoneticPr fontId="2"/>
  </si>
  <si>
    <t>岐阜県揖斐郡池田町</t>
    <phoneticPr fontId="2"/>
  </si>
  <si>
    <t>主要地方道岐阜関が原線</t>
    <phoneticPr fontId="2"/>
  </si>
  <si>
    <t>福井県小浜市</t>
    <phoneticPr fontId="2"/>
  </si>
  <si>
    <t>主要地方道小浜上中線</t>
    <phoneticPr fontId="2"/>
  </si>
  <si>
    <t>京都府京丹後市</t>
    <phoneticPr fontId="2"/>
  </si>
  <si>
    <t>国道170号</t>
    <phoneticPr fontId="2"/>
  </si>
  <si>
    <t>鳥取県東伯郡湯梨浜町</t>
    <phoneticPr fontId="2"/>
  </si>
  <si>
    <t>主要地方道倉吉青谷線</t>
    <phoneticPr fontId="2"/>
  </si>
  <si>
    <t>島根県雲南市</t>
    <phoneticPr fontId="2"/>
  </si>
  <si>
    <t>国道314号</t>
    <phoneticPr fontId="2"/>
  </si>
  <si>
    <t>島根県安来市</t>
    <phoneticPr fontId="2"/>
  </si>
  <si>
    <t>国道2号笠岡バイパス</t>
    <phoneticPr fontId="2"/>
  </si>
  <si>
    <t>徳島県勝浦町</t>
    <phoneticPr fontId="2"/>
  </si>
  <si>
    <t>主要地方道徳島上那賀線</t>
    <phoneticPr fontId="2"/>
  </si>
  <si>
    <t>福岡県みやま市</t>
    <phoneticPr fontId="2"/>
  </si>
  <si>
    <t>国道443号</t>
    <phoneticPr fontId="2"/>
  </si>
  <si>
    <t>国道201号</t>
    <phoneticPr fontId="2"/>
  </si>
  <si>
    <t>北海道函館市</t>
    <phoneticPr fontId="2"/>
  </si>
  <si>
    <t>群馬県太田市</t>
    <phoneticPr fontId="2"/>
  </si>
  <si>
    <t>国道17号</t>
    <phoneticPr fontId="2"/>
  </si>
  <si>
    <t>千葉県山武郡芝山町</t>
    <phoneticPr fontId="2"/>
  </si>
  <si>
    <t>主要地方道成田松尾線</t>
    <phoneticPr fontId="2"/>
  </si>
  <si>
    <t>京都府南丹市</t>
    <phoneticPr fontId="2"/>
  </si>
  <si>
    <t>主要地方道園部平屋線</t>
    <phoneticPr fontId="2"/>
  </si>
  <si>
    <t>広島県三原市</t>
    <phoneticPr fontId="2"/>
  </si>
  <si>
    <t>国道2号三原バイパス</t>
    <phoneticPr fontId="2"/>
  </si>
  <si>
    <t>山口県下関市</t>
    <phoneticPr fontId="2"/>
  </si>
  <si>
    <t>国道191号</t>
    <phoneticPr fontId="2"/>
  </si>
  <si>
    <t>鹿児島県指宿市</t>
    <phoneticPr fontId="2"/>
  </si>
  <si>
    <t>国道269号</t>
    <phoneticPr fontId="2"/>
  </si>
  <si>
    <t>北海道稚内市</t>
    <phoneticPr fontId="2"/>
  </si>
  <si>
    <t>福島県会津郡南会津町</t>
    <phoneticPr fontId="2"/>
  </si>
  <si>
    <t>国道289号</t>
    <phoneticPr fontId="2"/>
  </si>
  <si>
    <t>栃木県塩谷町</t>
    <phoneticPr fontId="2"/>
  </si>
  <si>
    <t>国道461号</t>
    <phoneticPr fontId="2"/>
  </si>
  <si>
    <t>栃木県宇都宮市</t>
    <phoneticPr fontId="2"/>
  </si>
  <si>
    <t>国道293号</t>
    <phoneticPr fontId="2"/>
  </si>
  <si>
    <t>新潟県南魚沼市</t>
    <phoneticPr fontId="2"/>
  </si>
  <si>
    <t>滋賀県甲良町</t>
    <phoneticPr fontId="2"/>
  </si>
  <si>
    <t>国道307号</t>
    <phoneticPr fontId="2"/>
  </si>
  <si>
    <t>兵庫県香美町</t>
    <phoneticPr fontId="2"/>
  </si>
  <si>
    <t>国道178号</t>
    <phoneticPr fontId="2"/>
  </si>
  <si>
    <t>和歌山県田辺市</t>
    <phoneticPr fontId="2"/>
  </si>
  <si>
    <t>国道371号</t>
    <phoneticPr fontId="2"/>
  </si>
  <si>
    <t>熊本県上益城郡山都町</t>
    <phoneticPr fontId="2"/>
  </si>
  <si>
    <t>国道265号</t>
    <phoneticPr fontId="2"/>
  </si>
  <si>
    <t>熊本県葦北郡芦北町</t>
    <phoneticPr fontId="2"/>
  </si>
  <si>
    <t>県道27号線</t>
    <phoneticPr fontId="2"/>
  </si>
  <si>
    <t>埼玉県秩父郡皆野町</t>
    <phoneticPr fontId="2"/>
  </si>
  <si>
    <t>県道下戦場塩貝戸線</t>
    <phoneticPr fontId="2"/>
  </si>
  <si>
    <t>千葉県南房総市和田町</t>
    <phoneticPr fontId="2"/>
  </si>
  <si>
    <t>国道128号</t>
    <phoneticPr fontId="2"/>
  </si>
  <si>
    <t>主要地方道下呂白川線</t>
    <phoneticPr fontId="2"/>
  </si>
  <si>
    <t>愛知県岡崎市</t>
    <phoneticPr fontId="2"/>
  </si>
  <si>
    <t>国道1号</t>
    <phoneticPr fontId="2"/>
  </si>
  <si>
    <t>福井県大飯郡おおい町</t>
    <phoneticPr fontId="2"/>
  </si>
  <si>
    <t>国道27号</t>
    <phoneticPr fontId="2"/>
  </si>
  <si>
    <t>市道桃木線</t>
    <phoneticPr fontId="2"/>
  </si>
  <si>
    <t>広島県庄原市</t>
    <phoneticPr fontId="2"/>
  </si>
  <si>
    <t>主要地方道三次高野線</t>
    <phoneticPr fontId="2"/>
  </si>
  <si>
    <t>宮崎県児湯郡都農町</t>
    <phoneticPr fontId="2"/>
  </si>
  <si>
    <t>国道10号</t>
    <phoneticPr fontId="2"/>
  </si>
  <si>
    <t>宮崎県えびの市</t>
    <phoneticPr fontId="2"/>
  </si>
  <si>
    <t>国道268号</t>
    <phoneticPr fontId="2"/>
  </si>
  <si>
    <t>福島県大沼郡金山町</t>
    <phoneticPr fontId="2"/>
  </si>
  <si>
    <t>国道252号</t>
    <phoneticPr fontId="2"/>
  </si>
  <si>
    <t>福島県二本松市</t>
    <phoneticPr fontId="2"/>
  </si>
  <si>
    <t>国道349号</t>
    <phoneticPr fontId="2"/>
  </si>
  <si>
    <t>茨城県古河市</t>
    <phoneticPr fontId="2"/>
  </si>
  <si>
    <t>国道4号</t>
    <phoneticPr fontId="2"/>
  </si>
  <si>
    <t>群馬県吾妻郡長野原町</t>
    <phoneticPr fontId="2"/>
  </si>
  <si>
    <t>国道145号</t>
    <phoneticPr fontId="2"/>
  </si>
  <si>
    <t>主要地方道見附中之島線</t>
    <phoneticPr fontId="2"/>
  </si>
  <si>
    <t>国道417号</t>
    <phoneticPr fontId="2"/>
  </si>
  <si>
    <t>国道28号</t>
    <phoneticPr fontId="2"/>
  </si>
  <si>
    <t>和歌山県東牟婁郡串本町</t>
    <phoneticPr fontId="2"/>
  </si>
  <si>
    <t>愛媛県八幡浜市</t>
    <phoneticPr fontId="2"/>
  </si>
  <si>
    <t>主要地方道八幡浜港線</t>
    <phoneticPr fontId="2"/>
  </si>
  <si>
    <t>群馬県吾妻郡高山村</t>
    <phoneticPr fontId="2"/>
  </si>
  <si>
    <t>主要地方道渋川下新田線</t>
    <phoneticPr fontId="2"/>
  </si>
  <si>
    <t>新潟県南魚沼郡湯沢町</t>
    <phoneticPr fontId="2"/>
  </si>
  <si>
    <t>石川県鹿島郡中能登町</t>
    <phoneticPr fontId="2"/>
  </si>
  <si>
    <t>国道159号</t>
    <phoneticPr fontId="2"/>
  </si>
  <si>
    <t>静岡県御前崎市</t>
    <phoneticPr fontId="2"/>
  </si>
  <si>
    <t>国道150号</t>
    <phoneticPr fontId="2"/>
  </si>
  <si>
    <t>福井県丹生郡越前町</t>
    <phoneticPr fontId="2"/>
  </si>
  <si>
    <t>国道305号</t>
    <phoneticPr fontId="2"/>
  </si>
  <si>
    <t>和歌山県伊都郡九度山町</t>
    <phoneticPr fontId="2"/>
  </si>
  <si>
    <t>主要地方道高野口野上線</t>
    <phoneticPr fontId="2"/>
  </si>
  <si>
    <t>山口県周南市</t>
    <phoneticPr fontId="2"/>
  </si>
  <si>
    <t>国道2号</t>
    <phoneticPr fontId="2"/>
  </si>
  <si>
    <t>高知県幡多郡黒潮町</t>
    <phoneticPr fontId="2"/>
  </si>
  <si>
    <t>国道56号</t>
    <phoneticPr fontId="2"/>
  </si>
  <si>
    <t>熊本県下益城郡美里町</t>
    <phoneticPr fontId="2"/>
  </si>
  <si>
    <t>国道218号</t>
    <phoneticPr fontId="2"/>
  </si>
  <si>
    <t>鹿児島県肝属郡錦江町</t>
    <phoneticPr fontId="2"/>
  </si>
  <si>
    <t>福島県河沼郡湯川村</t>
    <phoneticPr fontId="2"/>
  </si>
  <si>
    <t>国道49号</t>
    <phoneticPr fontId="2"/>
  </si>
  <si>
    <t>福島県大沼郡昭和村</t>
    <phoneticPr fontId="2"/>
  </si>
  <si>
    <t>国道400号</t>
    <phoneticPr fontId="2"/>
  </si>
  <si>
    <t>茨城県日立市</t>
    <phoneticPr fontId="2"/>
  </si>
  <si>
    <t>国道245号</t>
    <phoneticPr fontId="2"/>
  </si>
  <si>
    <t>栃木県芳賀郡市貝町</t>
    <phoneticPr fontId="2"/>
  </si>
  <si>
    <t>主要地方道宇都宮茂木線</t>
    <phoneticPr fontId="2"/>
  </si>
  <si>
    <t>群馬県高崎市</t>
    <phoneticPr fontId="2"/>
  </si>
  <si>
    <t>国道406号</t>
    <phoneticPr fontId="2"/>
  </si>
  <si>
    <t>山梨県南巨摩郡富士川町</t>
    <phoneticPr fontId="2"/>
  </si>
  <si>
    <t>山梨県北都留郡小菅村</t>
    <phoneticPr fontId="2"/>
  </si>
  <si>
    <t>国道139号/村道大久保4号</t>
    <phoneticPr fontId="2"/>
  </si>
  <si>
    <t>福井県三方上中郡若狭町</t>
    <phoneticPr fontId="2"/>
  </si>
  <si>
    <t>国道162号</t>
    <phoneticPr fontId="2"/>
  </si>
  <si>
    <t>滋賀県大津市</t>
    <phoneticPr fontId="2"/>
  </si>
  <si>
    <t>国道161号(湖西道路)</t>
    <phoneticPr fontId="2"/>
  </si>
  <si>
    <t>京都府船井郡京丹波町</t>
    <phoneticPr fontId="2"/>
  </si>
  <si>
    <t>国道478号(京都縦貫)</t>
    <phoneticPr fontId="2"/>
  </si>
  <si>
    <t>山口県上関町</t>
    <phoneticPr fontId="2"/>
  </si>
  <si>
    <t>主要地方道光上関線</t>
    <phoneticPr fontId="2"/>
  </si>
  <si>
    <t>愛媛県宇和島市</t>
    <phoneticPr fontId="2"/>
  </si>
  <si>
    <t>主要地方道宿毛津島線</t>
    <phoneticPr fontId="2"/>
  </si>
  <si>
    <t>愛媛県西予市</t>
    <phoneticPr fontId="2"/>
  </si>
  <si>
    <t>主要地方道宇和野村線</t>
    <phoneticPr fontId="2"/>
  </si>
  <si>
    <t>愛媛県上浮穴郡久万高原町</t>
    <phoneticPr fontId="2"/>
  </si>
  <si>
    <t>国道33号</t>
    <phoneticPr fontId="2"/>
  </si>
  <si>
    <t>大分県中津市</t>
    <phoneticPr fontId="2"/>
  </si>
  <si>
    <t>群馬県吾妻郡東吾妻町</t>
    <phoneticPr fontId="2"/>
  </si>
  <si>
    <t>町道5284号</t>
    <phoneticPr fontId="2"/>
  </si>
  <si>
    <t>千葉県香取郡神崎町</t>
    <phoneticPr fontId="2"/>
  </si>
  <si>
    <t>町道松崎356号</t>
    <phoneticPr fontId="2"/>
  </si>
  <si>
    <t>静岡県沼津市</t>
    <phoneticPr fontId="2"/>
  </si>
  <si>
    <t>主要地方道修善寺戸田線</t>
    <phoneticPr fontId="2"/>
  </si>
  <si>
    <t>愛知県新城市</t>
    <phoneticPr fontId="2"/>
  </si>
  <si>
    <t>国道151号</t>
    <phoneticPr fontId="2"/>
  </si>
  <si>
    <t>福井県福井市</t>
    <phoneticPr fontId="2"/>
  </si>
  <si>
    <t>県道篠尾勝山線</t>
    <phoneticPr fontId="2"/>
  </si>
  <si>
    <t>滋賀県東近江市</t>
    <phoneticPr fontId="2"/>
  </si>
  <si>
    <t>国道421号</t>
    <phoneticPr fontId="2"/>
  </si>
  <si>
    <t>広島県世羅郡世羅町</t>
    <phoneticPr fontId="2"/>
  </si>
  <si>
    <t>国道432号</t>
    <phoneticPr fontId="2"/>
  </si>
  <si>
    <t>宮崎県延岡市</t>
    <phoneticPr fontId="2"/>
  </si>
  <si>
    <t>鹿児島県曽於郡大崎町</t>
    <phoneticPr fontId="2"/>
  </si>
  <si>
    <t>県道64号</t>
    <phoneticPr fontId="2"/>
  </si>
  <si>
    <t>沖縄県国頭郡宜野座村</t>
    <phoneticPr fontId="2"/>
  </si>
  <si>
    <t>国道329号</t>
    <phoneticPr fontId="2"/>
  </si>
  <si>
    <t>北海道余市郡赤井川村</t>
    <phoneticPr fontId="2"/>
  </si>
  <si>
    <t>国道393号</t>
    <phoneticPr fontId="2"/>
  </si>
  <si>
    <t>岩手県釜石市</t>
    <phoneticPr fontId="2"/>
  </si>
  <si>
    <t>国道283号</t>
    <phoneticPr fontId="2"/>
  </si>
  <si>
    <t>山形県西村山郡朝日町</t>
    <phoneticPr fontId="2"/>
  </si>
  <si>
    <t>国道287号</t>
    <phoneticPr fontId="2"/>
  </si>
  <si>
    <t>栃木県日光市</t>
    <phoneticPr fontId="2"/>
  </si>
  <si>
    <t>国道119号</t>
    <phoneticPr fontId="2"/>
  </si>
  <si>
    <t>群馬県佐波郡玉村町</t>
    <phoneticPr fontId="2"/>
  </si>
  <si>
    <t>国道354号</t>
    <phoneticPr fontId="2"/>
  </si>
  <si>
    <t>千葉県旭市</t>
    <phoneticPr fontId="2"/>
  </si>
  <si>
    <t>千葉県安房郡鋸南町</t>
    <phoneticPr fontId="2"/>
  </si>
  <si>
    <t>主要地方道鴨川保田線</t>
    <phoneticPr fontId="2"/>
  </si>
  <si>
    <t>長野県下高井郡木島平村</t>
    <phoneticPr fontId="2"/>
  </si>
  <si>
    <t>国道403号</t>
    <phoneticPr fontId="2"/>
  </si>
  <si>
    <t>滋賀県蒲生郡竜王町</t>
    <phoneticPr fontId="2"/>
  </si>
  <si>
    <t>和歌山県西牟婁郡上富田町</t>
    <phoneticPr fontId="2"/>
  </si>
  <si>
    <t>近畿自動車道紀勢線</t>
    <phoneticPr fontId="2"/>
  </si>
  <si>
    <t>和歌山県西牟婁郡すさみ町</t>
    <phoneticPr fontId="2"/>
  </si>
  <si>
    <t>和歌山県伊都郡かつらぎ町</t>
    <phoneticPr fontId="2"/>
  </si>
  <si>
    <t>国道24号/京奈和自動車道</t>
    <phoneticPr fontId="2"/>
  </si>
  <si>
    <t>和歌山県東牟婁郡太地町</t>
    <phoneticPr fontId="2"/>
  </si>
  <si>
    <t>鳥取県岩美郡岩美町</t>
    <phoneticPr fontId="2"/>
  </si>
  <si>
    <t>鳥取県日野郡江府町</t>
    <phoneticPr fontId="2"/>
  </si>
  <si>
    <t>国道181号</t>
    <phoneticPr fontId="2"/>
  </si>
  <si>
    <t>山口県防府市</t>
    <phoneticPr fontId="2"/>
  </si>
  <si>
    <t>市道新築地1号線</t>
    <phoneticPr fontId="2"/>
  </si>
  <si>
    <t>熊本県上天草市</t>
    <phoneticPr fontId="2"/>
  </si>
  <si>
    <t>熊本県天草市</t>
    <phoneticPr fontId="2"/>
  </si>
  <si>
    <t>熊本県阿蘇郡南阿蘇村</t>
    <phoneticPr fontId="2"/>
  </si>
  <si>
    <t>主要地方道熊本高森線</t>
    <phoneticPr fontId="2"/>
  </si>
  <si>
    <t>北海道上磯郡木古内町</t>
    <phoneticPr fontId="2"/>
  </si>
  <si>
    <t>道道383号</t>
    <phoneticPr fontId="2"/>
  </si>
  <si>
    <t>北海道茅部郡鹿部町</t>
    <phoneticPr fontId="2"/>
  </si>
  <si>
    <t>国道278号</t>
    <phoneticPr fontId="2"/>
  </si>
  <si>
    <t>宮城県登米市</t>
    <phoneticPr fontId="2"/>
  </si>
  <si>
    <t>国道45号/三陸縦貫自動車道</t>
    <phoneticPr fontId="2"/>
  </si>
  <si>
    <t>茨城県常陸大宮市</t>
    <phoneticPr fontId="2"/>
  </si>
  <si>
    <t>国道118号</t>
    <phoneticPr fontId="2"/>
  </si>
  <si>
    <t>茨城県常陸太田市</t>
    <phoneticPr fontId="2"/>
  </si>
  <si>
    <t>千葉県東金市</t>
    <phoneticPr fontId="2"/>
  </si>
  <si>
    <t>国道126号</t>
    <phoneticPr fontId="2"/>
  </si>
  <si>
    <t>神奈川県愛甲郡清川村</t>
    <phoneticPr fontId="2"/>
  </si>
  <si>
    <t>主要地方道伊勢原津久井線</t>
    <phoneticPr fontId="2"/>
  </si>
  <si>
    <t>新潟県三条市</t>
    <phoneticPr fontId="2"/>
  </si>
  <si>
    <t>市道燕三条停車場線</t>
    <phoneticPr fontId="2"/>
  </si>
  <si>
    <t>石川県鳳珠郡穴水町</t>
    <phoneticPr fontId="2"/>
  </si>
  <si>
    <t>県道穴水港穴水停車場線</t>
    <phoneticPr fontId="2"/>
  </si>
  <si>
    <t>三重県津市</t>
    <phoneticPr fontId="2"/>
  </si>
  <si>
    <t>国道23号中勢バイパス</t>
    <phoneticPr fontId="2"/>
  </si>
  <si>
    <t>福井県吉田郡永平寺町</t>
    <phoneticPr fontId="2"/>
  </si>
  <si>
    <t>国道416号</t>
    <phoneticPr fontId="2"/>
  </si>
  <si>
    <t>滋賀県長浜市</t>
    <phoneticPr fontId="2"/>
  </si>
  <si>
    <t>国道365号</t>
    <phoneticPr fontId="2"/>
  </si>
  <si>
    <t>京都府宮津市</t>
    <phoneticPr fontId="2"/>
  </si>
  <si>
    <t>国道176号</t>
    <phoneticPr fontId="2"/>
  </si>
  <si>
    <t>兵庫県多可郡多可町</t>
    <phoneticPr fontId="2"/>
  </si>
  <si>
    <t>国道427号</t>
    <phoneticPr fontId="2"/>
  </si>
  <si>
    <t>和歌山県紀の川市</t>
    <phoneticPr fontId="2"/>
  </si>
  <si>
    <t>市道西野山平山線</t>
    <phoneticPr fontId="2"/>
  </si>
  <si>
    <t>鳥取県日野郡日南町</t>
    <phoneticPr fontId="2"/>
  </si>
  <si>
    <t>主要地方道新見日南線</t>
    <phoneticPr fontId="2"/>
  </si>
  <si>
    <t>高知県四万十市</t>
    <phoneticPr fontId="2"/>
  </si>
  <si>
    <t>国道441号</t>
    <phoneticPr fontId="2"/>
  </si>
  <si>
    <t>長崎県佐世保市</t>
    <phoneticPr fontId="2"/>
  </si>
  <si>
    <t>国道497号</t>
    <phoneticPr fontId="2"/>
  </si>
  <si>
    <t>長崎県大村市</t>
    <phoneticPr fontId="2"/>
  </si>
  <si>
    <t>国道34号</t>
    <phoneticPr fontId="2"/>
  </si>
  <si>
    <t>熊本県山鹿市</t>
    <phoneticPr fontId="2"/>
  </si>
  <si>
    <t>国道325号</t>
    <phoneticPr fontId="2"/>
  </si>
  <si>
    <t>秋田県雄勝郡羽後町</t>
    <phoneticPr fontId="2"/>
  </si>
  <si>
    <t>国道398号</t>
    <phoneticPr fontId="2"/>
  </si>
  <si>
    <t>山形県東田庄内町</t>
    <phoneticPr fontId="2"/>
  </si>
  <si>
    <t>国道47号</t>
    <phoneticPr fontId="2"/>
  </si>
  <si>
    <t>福島県耶麻郡猪苗代町</t>
    <phoneticPr fontId="2"/>
  </si>
  <si>
    <t>国道115号</t>
    <phoneticPr fontId="2"/>
  </si>
  <si>
    <t>栃木県芳賀郡益子町</t>
    <phoneticPr fontId="2"/>
  </si>
  <si>
    <t>主要地方道つくば益子線</t>
    <phoneticPr fontId="2"/>
  </si>
  <si>
    <t>山梨県都留市</t>
    <phoneticPr fontId="2"/>
  </si>
  <si>
    <t>市道大原線</t>
    <phoneticPr fontId="2"/>
  </si>
  <si>
    <t>長野県上伊那郡飯島町</t>
    <phoneticPr fontId="2"/>
  </si>
  <si>
    <t>国道153号</t>
    <phoneticPr fontId="2"/>
  </si>
  <si>
    <t>岐阜県郡上市</t>
    <phoneticPr fontId="2"/>
  </si>
  <si>
    <t>三重県熊野市</t>
    <phoneticPr fontId="2"/>
  </si>
  <si>
    <t>主要地方道山田三田線</t>
    <phoneticPr fontId="2"/>
  </si>
  <si>
    <t>奈良県葛城市</t>
    <phoneticPr fontId="2"/>
  </si>
  <si>
    <t>国道166号</t>
    <phoneticPr fontId="2"/>
  </si>
  <si>
    <t>広島県府中市</t>
    <phoneticPr fontId="2"/>
  </si>
  <si>
    <t>市道府川11号線</t>
    <phoneticPr fontId="2"/>
  </si>
  <si>
    <t>熊本県熊本市</t>
    <phoneticPr fontId="2"/>
  </si>
  <si>
    <t>県道329号原植木線</t>
    <phoneticPr fontId="2"/>
  </si>
  <si>
    <t>主要地方道芦北球麿線</t>
    <phoneticPr fontId="2"/>
  </si>
  <si>
    <t>大分県玖珠郡玖珠町</t>
    <phoneticPr fontId="2"/>
  </si>
  <si>
    <t>国道210号</t>
    <phoneticPr fontId="2"/>
  </si>
  <si>
    <t>岩手県西磐井郡平泉町</t>
    <phoneticPr fontId="2"/>
  </si>
  <si>
    <t>山形県長井市</t>
    <phoneticPr fontId="2"/>
  </si>
  <si>
    <t>福島県伊達郡国見町</t>
    <phoneticPr fontId="2"/>
  </si>
  <si>
    <t>埼玉県秩父郡東秩父村</t>
    <phoneticPr fontId="2"/>
  </si>
  <si>
    <t>長野県佐久市</t>
    <phoneticPr fontId="2"/>
  </si>
  <si>
    <t>国道142号/市道25-3号線</t>
    <phoneticPr fontId="2"/>
  </si>
  <si>
    <t>市道大崎547号線（国道403号）</t>
    <phoneticPr fontId="2"/>
  </si>
  <si>
    <t>石川県羽咋市</t>
    <phoneticPr fontId="2"/>
  </si>
  <si>
    <t>静岡県田方郡函南町</t>
    <phoneticPr fontId="2"/>
  </si>
  <si>
    <t>国道136号</t>
    <phoneticPr fontId="2"/>
  </si>
  <si>
    <t>京都府相楽郡南山城村</t>
    <phoneticPr fontId="2"/>
  </si>
  <si>
    <t>大阪府泉南郡岬町</t>
    <phoneticPr fontId="2"/>
  </si>
  <si>
    <t>兵庫県美方郡新温泉町</t>
    <phoneticPr fontId="2"/>
  </si>
  <si>
    <t>主要地方道浜坂井土線</t>
    <phoneticPr fontId="2"/>
  </si>
  <si>
    <t>鳥取県東伯郡琴浦町</t>
    <phoneticPr fontId="2"/>
  </si>
  <si>
    <t>国道9号東伯・中山道路</t>
    <phoneticPr fontId="2"/>
  </si>
  <si>
    <t>佐賀県杵島郡白石町</t>
    <phoneticPr fontId="2"/>
  </si>
  <si>
    <t>主要地方道武雄福富線</t>
    <phoneticPr fontId="2"/>
  </si>
  <si>
    <t>北海道網走郡大空町</t>
    <phoneticPr fontId="2"/>
  </si>
  <si>
    <t>国道334号</t>
    <phoneticPr fontId="2"/>
  </si>
  <si>
    <t>北海道石狩郡当別町</t>
    <phoneticPr fontId="2"/>
  </si>
  <si>
    <t>国道337号</t>
    <phoneticPr fontId="2"/>
  </si>
  <si>
    <t>福島県相馬郡飯舘村</t>
    <phoneticPr fontId="2"/>
  </si>
  <si>
    <t>主要地方道原町川俣線</t>
    <phoneticPr fontId="2"/>
  </si>
  <si>
    <t>福島県南会津郡檜枝岐村</t>
    <phoneticPr fontId="2"/>
  </si>
  <si>
    <t>千葉県木更津市</t>
    <phoneticPr fontId="2"/>
  </si>
  <si>
    <t>国道410号</t>
    <phoneticPr fontId="2"/>
  </si>
  <si>
    <t>岐阜県揖斐郡大野町</t>
    <phoneticPr fontId="2"/>
  </si>
  <si>
    <t>主要地方道岐阜関ヶ原線</t>
    <phoneticPr fontId="2"/>
  </si>
  <si>
    <t>大阪府河内長野市</t>
    <phoneticPr fontId="2"/>
  </si>
  <si>
    <t>国道170号（市道宮ノ下線）</t>
    <phoneticPr fontId="2"/>
  </si>
  <si>
    <t>兵庫県神崎郡神河町</t>
    <phoneticPr fontId="2"/>
  </si>
  <si>
    <t>国道312号</t>
    <phoneticPr fontId="2"/>
  </si>
  <si>
    <t>和歌山県岩出市</t>
    <phoneticPr fontId="2"/>
  </si>
  <si>
    <t>主要地方道泉佐野岩出線（市道根来3号線）</t>
    <phoneticPr fontId="2"/>
  </si>
  <si>
    <t>高知県高岡郡中土佐町</t>
    <phoneticPr fontId="2"/>
  </si>
  <si>
    <t>主要地方道中土佐佐賀線</t>
    <phoneticPr fontId="2"/>
  </si>
  <si>
    <t>国道284号</t>
    <phoneticPr fontId="2"/>
  </si>
  <si>
    <t>一般道道十勝岳温泉美瑛線</t>
    <phoneticPr fontId="2"/>
  </si>
  <si>
    <t>秋田県男鹿市</t>
    <phoneticPr fontId="2"/>
  </si>
  <si>
    <t>市道新浜町・外ケ沢線</t>
    <phoneticPr fontId="2"/>
  </si>
  <si>
    <t>長野県東筑摩郡生坂村</t>
    <phoneticPr fontId="2"/>
  </si>
  <si>
    <t>上生坂信濃松川停車場線</t>
    <phoneticPr fontId="2"/>
  </si>
  <si>
    <t>長野県上伊那郡南箕輪村</t>
    <phoneticPr fontId="2"/>
  </si>
  <si>
    <t>長野県下伊那郡売木村</t>
    <phoneticPr fontId="2"/>
  </si>
  <si>
    <t>主要地方道阿南根羽線</t>
    <phoneticPr fontId="2"/>
  </si>
  <si>
    <t>長野県下伊那郡大鹿村</t>
    <phoneticPr fontId="2"/>
  </si>
  <si>
    <t>国道152号</t>
    <phoneticPr fontId="2"/>
  </si>
  <si>
    <t>奈良県高市郡明日香村</t>
    <phoneticPr fontId="2"/>
  </si>
  <si>
    <t>国道169号</t>
    <phoneticPr fontId="2"/>
  </si>
  <si>
    <t>徳島県美馬市</t>
    <phoneticPr fontId="2"/>
  </si>
  <si>
    <t>主要地方道鳴門池田線</t>
    <phoneticPr fontId="2"/>
  </si>
  <si>
    <t>愛媛県伊予市</t>
    <phoneticPr fontId="2"/>
  </si>
  <si>
    <t>市道小島・小高浜線</t>
    <phoneticPr fontId="2"/>
  </si>
  <si>
    <t>鹿児島県垂水市</t>
    <phoneticPr fontId="2"/>
  </si>
  <si>
    <t>国道220号</t>
    <phoneticPr fontId="2"/>
  </si>
  <si>
    <t>北海道枝幸郡浜頓別町</t>
    <phoneticPr fontId="2"/>
  </si>
  <si>
    <t>北海道勇払郡安平町</t>
    <phoneticPr fontId="2"/>
  </si>
  <si>
    <t>宮城県大崎市</t>
    <phoneticPr fontId="2"/>
  </si>
  <si>
    <t>宮城県角田市</t>
    <phoneticPr fontId="2"/>
  </si>
  <si>
    <t>県道272号角田山下線</t>
    <phoneticPr fontId="2"/>
  </si>
  <si>
    <t>愛知県豊橋市</t>
    <phoneticPr fontId="2"/>
  </si>
  <si>
    <t>主要地方道郡家鹿野気高線</t>
    <phoneticPr fontId="2"/>
  </si>
  <si>
    <t>熊本県人吉市</t>
    <phoneticPr fontId="2"/>
  </si>
  <si>
    <t>北海道紋別郡遠軽町</t>
    <phoneticPr fontId="2"/>
  </si>
  <si>
    <t>国道450号</t>
    <phoneticPr fontId="2"/>
  </si>
  <si>
    <t>茨城県筑西市</t>
    <phoneticPr fontId="2"/>
  </si>
  <si>
    <r>
      <t>国道5</t>
    </r>
    <r>
      <rPr>
        <sz val="10"/>
        <rFont val="ＭＳ Ｐゴシック"/>
        <family val="3"/>
        <charset val="128"/>
      </rPr>
      <t>0</t>
    </r>
    <r>
      <rPr>
        <sz val="10"/>
        <rFont val="ＭＳ Ｐゴシック"/>
        <family val="3"/>
        <charset val="128"/>
      </rPr>
      <t>号</t>
    </r>
    <phoneticPr fontId="2"/>
  </si>
  <si>
    <t>栃木県塩谷郡高根沢町</t>
    <phoneticPr fontId="2"/>
  </si>
  <si>
    <t>長野県下高井郡野沢温泉村</t>
    <phoneticPr fontId="2"/>
  </si>
  <si>
    <r>
      <t>国道117</t>
    </r>
    <r>
      <rPr>
        <sz val="10"/>
        <rFont val="ＭＳ Ｐゴシック"/>
        <family val="3"/>
        <charset val="128"/>
      </rPr>
      <t>号</t>
    </r>
    <phoneticPr fontId="2"/>
  </si>
  <si>
    <t>静岡県伊豆市</t>
    <phoneticPr fontId="2"/>
  </si>
  <si>
    <r>
      <t>国道414</t>
    </r>
    <r>
      <rPr>
        <sz val="10"/>
        <rFont val="ＭＳ Ｐゴシック"/>
        <family val="3"/>
        <charset val="128"/>
      </rPr>
      <t>号</t>
    </r>
    <phoneticPr fontId="2"/>
  </si>
  <si>
    <t xml:space="preserve">福岡県朝倉郡筑前町 </t>
    <phoneticPr fontId="2"/>
  </si>
  <si>
    <t>主要地方道筑紫野三輪線</t>
    <phoneticPr fontId="2"/>
  </si>
  <si>
    <t>北海道留萌市</t>
    <phoneticPr fontId="2"/>
  </si>
  <si>
    <t>北海道河東郡上士幌町</t>
    <phoneticPr fontId="2"/>
  </si>
  <si>
    <t>岩手県花巻市</t>
    <phoneticPr fontId="2"/>
  </si>
  <si>
    <t>主要地方道盛岡和賀線</t>
    <phoneticPr fontId="2"/>
  </si>
  <si>
    <t>福島県双葉郡浪江町</t>
    <phoneticPr fontId="2"/>
  </si>
  <si>
    <t>神奈川県南足柄市</t>
    <phoneticPr fontId="2"/>
  </si>
  <si>
    <t>市道塚原・班目線</t>
    <phoneticPr fontId="2"/>
  </si>
  <si>
    <t>長野県茅野市</t>
    <phoneticPr fontId="2"/>
  </si>
  <si>
    <t>主要地方道茅野停車場八子ヶ峰公園線</t>
    <phoneticPr fontId="2"/>
  </si>
  <si>
    <t>新潟県南蒲原郡田上町</t>
    <phoneticPr fontId="2"/>
  </si>
  <si>
    <t>新潟県長岡市</t>
    <phoneticPr fontId="2"/>
  </si>
  <si>
    <t>福井県勝山市</t>
    <phoneticPr fontId="2"/>
  </si>
  <si>
    <t>主要地方道勝山丸岡線</t>
    <phoneticPr fontId="2"/>
  </si>
  <si>
    <t>和歌山県和歌山市</t>
    <phoneticPr fontId="2"/>
  </si>
  <si>
    <t>市道東山東118号線</t>
    <phoneticPr fontId="2"/>
  </si>
  <si>
    <t>広島県安芸高田市</t>
    <phoneticPr fontId="2"/>
  </si>
  <si>
    <t>国道54号</t>
    <phoneticPr fontId="2"/>
  </si>
  <si>
    <t>般国道266号</t>
    <phoneticPr fontId="2"/>
  </si>
  <si>
    <t>沖縄県国頭郡東村</t>
    <phoneticPr fontId="2"/>
  </si>
  <si>
    <t>主要地方道国頭東線</t>
    <phoneticPr fontId="2"/>
  </si>
  <si>
    <t>北海道河東郡音更町</t>
    <phoneticPr fontId="2"/>
  </si>
  <si>
    <t>主要地方道帯広浦幌線</t>
    <phoneticPr fontId="2"/>
  </si>
  <si>
    <t>愛知県北設楽郡設楽町</t>
    <phoneticPr fontId="2"/>
  </si>
  <si>
    <t>国道257号</t>
    <phoneticPr fontId="2"/>
  </si>
  <si>
    <t>島根県大田市</t>
    <phoneticPr fontId="2"/>
  </si>
  <si>
    <t>主要地方道仁摩邑南線</t>
    <phoneticPr fontId="2"/>
  </si>
  <si>
    <t>岡山県小田郡矢掛町</t>
    <phoneticPr fontId="2"/>
  </si>
  <si>
    <t>国道486号</t>
    <phoneticPr fontId="2"/>
  </si>
  <si>
    <t>徳島県板野郡板野町</t>
    <phoneticPr fontId="2"/>
  </si>
  <si>
    <t>主要地方道徳島引田線</t>
    <phoneticPr fontId="2"/>
  </si>
  <si>
    <t>熊本県八代市</t>
    <phoneticPr fontId="2"/>
  </si>
  <si>
    <t>宮崎県串間市</t>
    <phoneticPr fontId="2"/>
  </si>
  <si>
    <t>北海道士別市</t>
    <phoneticPr fontId="2"/>
  </si>
  <si>
    <t>岩手県下閉伊郡普代村</t>
    <phoneticPr fontId="2"/>
  </si>
  <si>
    <t>村道駅前１号線</t>
    <phoneticPr fontId="2"/>
  </si>
  <si>
    <t>県道238号釜谷大須雄勝線</t>
    <phoneticPr fontId="2"/>
  </si>
  <si>
    <t>宮城県牡鹿郡女川町</t>
    <phoneticPr fontId="2"/>
  </si>
  <si>
    <t>宮城県本吉郡南三陸町</t>
    <phoneticPr fontId="2"/>
  </si>
  <si>
    <t>福井県南条郡南越前町</t>
    <phoneticPr fontId="2"/>
  </si>
  <si>
    <t>一般県道中小屋武生線</t>
    <phoneticPr fontId="2"/>
  </si>
  <si>
    <t>福島県福島市</t>
    <phoneticPr fontId="2"/>
  </si>
  <si>
    <t>主要地方道上名倉飯坂伊達線</t>
    <phoneticPr fontId="2"/>
  </si>
  <si>
    <t>茨城県笠間市</t>
    <phoneticPr fontId="2"/>
  </si>
  <si>
    <t>国道355号</t>
    <phoneticPr fontId="2"/>
  </si>
  <si>
    <t>富山県黒部市</t>
    <phoneticPr fontId="2"/>
  </si>
  <si>
    <t>奈良県天理市</t>
    <phoneticPr fontId="2"/>
  </si>
  <si>
    <t>国道25号</t>
    <phoneticPr fontId="2"/>
  </si>
  <si>
    <t>徳島県鳴門市</t>
    <phoneticPr fontId="2"/>
  </si>
  <si>
    <t>国道11号</t>
    <phoneticPr fontId="2"/>
  </si>
  <si>
    <t>沖縄県国頭郡国頭村</t>
    <phoneticPr fontId="2"/>
  </si>
  <si>
    <t>主要地方道国頭東線70号</t>
    <phoneticPr fontId="2"/>
  </si>
  <si>
    <t>新潟県阿賀野市</t>
    <phoneticPr fontId="2"/>
  </si>
  <si>
    <t>広島県東広島市</t>
    <phoneticPr fontId="2"/>
  </si>
  <si>
    <t>佐賀県嬉野市</t>
    <phoneticPr fontId="2"/>
  </si>
  <si>
    <t>岩手県久慈市</t>
    <phoneticPr fontId="2"/>
  </si>
  <si>
    <t>茨城県常総市</t>
    <phoneticPr fontId="2"/>
  </si>
  <si>
    <t>国道17号上武道路</t>
    <phoneticPr fontId="2"/>
  </si>
  <si>
    <t>福井県越前市</t>
    <phoneticPr fontId="2"/>
  </si>
  <si>
    <t>一般県道越前たけふ駅線</t>
    <phoneticPr fontId="2"/>
  </si>
  <si>
    <t>長野県小県郡長和町</t>
    <phoneticPr fontId="2"/>
  </si>
  <si>
    <t>福井県あわら市</t>
    <phoneticPr fontId="2"/>
  </si>
  <si>
    <t>福井県三方郡美浜町</t>
    <phoneticPr fontId="2"/>
  </si>
  <si>
    <t>和歌山県海南市</t>
    <phoneticPr fontId="2"/>
  </si>
  <si>
    <t>高知県高岡郡佐川町</t>
    <phoneticPr fontId="2"/>
  </si>
  <si>
    <t>宮崎県日南市</t>
    <phoneticPr fontId="2"/>
  </si>
  <si>
    <t>主要地方道日南高岡線</t>
    <phoneticPr fontId="2"/>
  </si>
  <si>
    <t>山形県最上郡最上町</t>
    <phoneticPr fontId="2"/>
  </si>
  <si>
    <t>千葉県館山市</t>
    <phoneticPr fontId="2"/>
  </si>
  <si>
    <t>奈良県奈良市</t>
    <phoneticPr fontId="2"/>
  </si>
  <si>
    <t>大分県大分市</t>
    <phoneticPr fontId="2"/>
  </si>
  <si>
    <t>十和田湖</t>
    <rPh sb="0" eb="4">
      <t>トワダコ</t>
    </rPh>
    <phoneticPr fontId="2"/>
  </si>
  <si>
    <t>八千穂高原</t>
  </si>
  <si>
    <t>佐田岬半島ミュージアム</t>
  </si>
  <si>
    <t>秘境の郷いずみ</t>
  </si>
  <si>
    <t>とくのしま</t>
  </si>
  <si>
    <t>第61回</t>
    <rPh sb="0" eb="1">
      <t>ダイ</t>
    </rPh>
    <rPh sb="3" eb="4">
      <t>カイ</t>
    </rPh>
    <phoneticPr fontId="2"/>
  </si>
  <si>
    <t>R6.8</t>
    <phoneticPr fontId="2"/>
  </si>
  <si>
    <t>２７５つきがた</t>
  </si>
  <si>
    <t>北海道樺戸郡月形町</t>
    <phoneticPr fontId="2"/>
  </si>
  <si>
    <t>町道皆楽公園線</t>
    <phoneticPr fontId="2"/>
  </si>
  <si>
    <t>東松島</t>
  </si>
  <si>
    <t>宮城県東松島市</t>
    <phoneticPr fontId="2"/>
  </si>
  <si>
    <t>市道百合子線</t>
    <phoneticPr fontId="2"/>
  </si>
  <si>
    <t>埼玉県桶川市</t>
    <phoneticPr fontId="2"/>
  </si>
  <si>
    <t>国道17号上尾道路</t>
    <phoneticPr fontId="2"/>
  </si>
  <si>
    <t>山梨県南巨摩郡身延町</t>
    <phoneticPr fontId="2"/>
  </si>
  <si>
    <t>町道西島・岩間線</t>
    <phoneticPr fontId="2"/>
  </si>
  <si>
    <t>愛知県日進市</t>
    <phoneticPr fontId="2"/>
  </si>
  <si>
    <t>主要地方道瀬戸大府東海線</t>
    <phoneticPr fontId="2"/>
  </si>
  <si>
    <t>よかわ</t>
  </si>
  <si>
    <t>兵庫県三木市</t>
    <phoneticPr fontId="2"/>
  </si>
  <si>
    <t>市道総合福祉センター線</t>
    <phoneticPr fontId="2"/>
  </si>
  <si>
    <t>東洋町</t>
  </si>
  <si>
    <t>高知県安芸郡東洋町</t>
    <phoneticPr fontId="2"/>
  </si>
  <si>
    <t>国道55号</t>
    <phoneticPr fontId="2"/>
  </si>
  <si>
    <t>かみみね</t>
  </si>
  <si>
    <t>佐賀県三養基郡上峰町</t>
    <phoneticPr fontId="2"/>
  </si>
  <si>
    <t>国道34号</t>
    <phoneticPr fontId="2"/>
  </si>
  <si>
    <t>べに花の郷おけがわ</t>
    <phoneticPr fontId="2"/>
  </si>
  <si>
    <t>にしじま和紙の里かみすきパーク</t>
    <phoneticPr fontId="2"/>
  </si>
  <si>
    <t>マチテラス日進</t>
    <phoneticPr fontId="2"/>
  </si>
  <si>
    <t>２７５つきがた</t>
    <phoneticPr fontId="2"/>
  </si>
  <si>
    <t>うれしの　まるく</t>
    <phoneticPr fontId="2"/>
  </si>
  <si>
    <t>かみみね</t>
    <phoneticPr fontId="2"/>
  </si>
  <si>
    <t>みのぶ</t>
    <phoneticPr fontId="2"/>
  </si>
  <si>
    <t>都城NiQLL</t>
    <phoneticPr fontId="2"/>
  </si>
  <si>
    <t>第62回</t>
    <rPh sb="0" eb="1">
      <t>ダイ</t>
    </rPh>
    <rPh sb="3" eb="4">
      <t>カイ</t>
    </rPh>
    <phoneticPr fontId="2"/>
  </si>
  <si>
    <t>R7.1</t>
    <phoneticPr fontId="2"/>
  </si>
  <si>
    <t>ふるびらたらこミュージアム</t>
  </si>
  <si>
    <t>ふるびらたらこミュージアム</t>
    <phoneticPr fontId="2"/>
  </si>
  <si>
    <t>北海道古平郡古平町</t>
    <phoneticPr fontId="2"/>
  </si>
  <si>
    <t>だいとう</t>
  </si>
  <si>
    <t>だいとう</t>
    <phoneticPr fontId="2"/>
  </si>
  <si>
    <t>岩手県一関市</t>
    <phoneticPr fontId="2"/>
  </si>
  <si>
    <t>国道229号</t>
    <phoneticPr fontId="2"/>
  </si>
  <si>
    <t>国道343号</t>
    <phoneticPr fontId="2"/>
  </si>
  <si>
    <t>もりおか渋民</t>
  </si>
  <si>
    <t>もりおか渋民</t>
    <phoneticPr fontId="2"/>
  </si>
  <si>
    <t>岩手県盛岡市</t>
    <phoneticPr fontId="2"/>
  </si>
  <si>
    <t>ふなこし</t>
  </si>
  <si>
    <t>ふなこし</t>
    <phoneticPr fontId="2"/>
  </si>
  <si>
    <t>岩手県下閉伊郡山田町</t>
    <phoneticPr fontId="2"/>
  </si>
  <si>
    <t>国道45号</t>
    <phoneticPr fontId="2"/>
  </si>
  <si>
    <t>新庄エコロジーガーデン原蚕の杜</t>
  </si>
  <si>
    <t>新庄エコロジーガーデン原蚕の杜</t>
    <phoneticPr fontId="2"/>
  </si>
  <si>
    <t>山形県新庄市</t>
    <phoneticPr fontId="2"/>
  </si>
  <si>
    <t>福島県いわき市</t>
    <phoneticPr fontId="2"/>
  </si>
  <si>
    <t>臨港道路1号ふ頭内線</t>
    <phoneticPr fontId="2"/>
  </si>
  <si>
    <t>湘南ちがさき</t>
  </si>
  <si>
    <t>湘南ちがさき</t>
    <phoneticPr fontId="2"/>
  </si>
  <si>
    <t>神奈川県茅ヶ崎市</t>
    <phoneticPr fontId="2"/>
  </si>
  <si>
    <t>国道134号</t>
    <phoneticPr fontId="2"/>
  </si>
  <si>
    <t>そらっと牧之原</t>
  </si>
  <si>
    <t>そらっと牧之原</t>
    <phoneticPr fontId="2"/>
  </si>
  <si>
    <t>静岡県牧之原市</t>
    <phoneticPr fontId="2"/>
  </si>
  <si>
    <t>主要地方道吉田大東線</t>
    <phoneticPr fontId="2"/>
  </si>
  <si>
    <t>２５１いいもりじゃがーロード</t>
  </si>
  <si>
    <t>２５１いいもりじゃがーロード</t>
    <phoneticPr fontId="2"/>
  </si>
  <si>
    <t>長崎県諫早市</t>
    <phoneticPr fontId="2"/>
  </si>
  <si>
    <t>国道251号</t>
    <phoneticPr fontId="2"/>
  </si>
  <si>
    <t>べに花の郷おけがわ</t>
  </si>
  <si>
    <t>みのぶ</t>
  </si>
  <si>
    <t>にしじま和紙の里かみすきパーク</t>
  </si>
  <si>
    <t>マチテラス日進</t>
  </si>
  <si>
    <t>都城NiQLL</t>
  </si>
  <si>
    <t>いわき・ら・ら・ミュウ</t>
    <phoneticPr fontId="2"/>
  </si>
  <si>
    <t>いわき・ら・ら・ミュウ</t>
  </si>
  <si>
    <t>第63回</t>
    <rPh sb="0" eb="1">
      <t>ダイ</t>
    </rPh>
    <rPh sb="3" eb="4">
      <t>カイ</t>
    </rPh>
    <phoneticPr fontId="2"/>
  </si>
  <si>
    <t>R7.6</t>
    <phoneticPr fontId="2"/>
  </si>
  <si>
    <t>きなりの郷 下北山</t>
  </si>
  <si>
    <t>きなりの郷 下北山</t>
    <phoneticPr fontId="2"/>
  </si>
  <si>
    <t>奈良県吉野郡下北山村</t>
    <phoneticPr fontId="2"/>
  </si>
  <si>
    <t>国道169号</t>
    <phoneticPr fontId="2"/>
  </si>
  <si>
    <t>ウェルネスあらお</t>
  </si>
  <si>
    <t>ウェルネスあらお</t>
    <phoneticPr fontId="2"/>
  </si>
  <si>
    <t>熊本県荒尾市</t>
    <phoneticPr fontId="2"/>
  </si>
  <si>
    <t>市道荒尾北インター線</t>
    <phoneticPr fontId="2"/>
  </si>
  <si>
    <t>足寄湖</t>
    <rPh sb="0" eb="3">
      <t>アショロコ</t>
    </rPh>
    <phoneticPr fontId="2"/>
  </si>
  <si>
    <t>北海道足寄郡足寄町</t>
    <phoneticPr fontId="2"/>
  </si>
  <si>
    <t>2022.01抹消</t>
    <rPh sb="7" eb="9">
      <t>マッショウ</t>
    </rPh>
    <phoneticPr fontId="2"/>
  </si>
  <si>
    <t>第10回</t>
    <phoneticPr fontId="2"/>
  </si>
  <si>
    <t>H8.4</t>
    <phoneticPr fontId="2"/>
  </si>
  <si>
    <t>フォートレス278大滝</t>
    <rPh sb="9" eb="11">
      <t>オオタキ</t>
    </rPh>
    <phoneticPr fontId="2"/>
  </si>
  <si>
    <t>北海道伊達市</t>
    <rPh sb="3" eb="6">
      <t>ダテシ</t>
    </rPh>
    <phoneticPr fontId="2"/>
  </si>
  <si>
    <t>国道276号</t>
    <phoneticPr fontId="2"/>
  </si>
  <si>
    <t>第22回</t>
    <phoneticPr fontId="2"/>
  </si>
  <si>
    <t>H18.8</t>
    <phoneticPr fontId="2"/>
  </si>
  <si>
    <t>南房パラダイス</t>
    <phoneticPr fontId="2"/>
  </si>
  <si>
    <t>千葉県館山市</t>
    <rPh sb="3" eb="6">
      <t>タテヤマシ</t>
    </rPh>
    <phoneticPr fontId="2"/>
  </si>
  <si>
    <t>2025.06抹消</t>
    <rPh sb="7" eb="9">
      <t>マッショウ</t>
    </rPh>
    <phoneticPr fontId="2"/>
  </si>
  <si>
    <t>第19回</t>
    <phoneticPr fontId="2"/>
  </si>
  <si>
    <t>H15.8</t>
    <phoneticPr fontId="2"/>
  </si>
  <si>
    <t>中部</t>
    <rPh sb="0" eb="2">
      <t>ナカブ</t>
    </rPh>
    <phoneticPr fontId="2"/>
  </si>
  <si>
    <t>飛騨古川いぶし</t>
    <phoneticPr fontId="2"/>
  </si>
  <si>
    <t>岐阜県飛騨市</t>
    <rPh sb="0" eb="3">
      <t>ギフケン</t>
    </rPh>
    <rPh sb="3" eb="6">
      <t>ヒダシ</t>
    </rPh>
    <phoneticPr fontId="2"/>
  </si>
  <si>
    <t>近畿</t>
    <rPh sb="0" eb="2">
      <t>キンキ</t>
    </rPh>
    <phoneticPr fontId="2"/>
  </si>
  <si>
    <t>茶処 和束</t>
    <phoneticPr fontId="2"/>
  </si>
  <si>
    <t>京都府相楽郡和束町</t>
    <phoneticPr fontId="2"/>
  </si>
  <si>
    <t>2004.03抹消</t>
    <rPh sb="7" eb="9">
      <t>マッショウ</t>
    </rPh>
    <phoneticPr fontId="2"/>
  </si>
  <si>
    <t>山崎</t>
    <phoneticPr fontId="2"/>
  </si>
  <si>
    <t>兵庫県宍粟市</t>
    <phoneticPr fontId="2"/>
  </si>
  <si>
    <t>国道29号</t>
    <phoneticPr fontId="2"/>
  </si>
  <si>
    <t>2013.03抹消</t>
    <rPh sb="7" eb="9">
      <t>マッショウ</t>
    </rPh>
    <phoneticPr fontId="2"/>
  </si>
  <si>
    <t>県道257号南安房公園線</t>
    <phoneticPr fontId="2"/>
  </si>
  <si>
    <t>県道90号古川清見線</t>
    <phoneticPr fontId="2"/>
  </si>
  <si>
    <t>府道5号木津信楽線</t>
    <phoneticPr fontId="2"/>
  </si>
  <si>
    <t>2025.12抹消</t>
    <rPh sb="7" eb="9">
      <t>マッショウ</t>
    </rPh>
    <phoneticPr fontId="2"/>
  </si>
  <si>
    <t>（2025.12.19登録分まで更新済）</t>
    <rPh sb="11" eb="13">
      <t>トウロク</t>
    </rPh>
    <rPh sb="13" eb="14">
      <t>ブン</t>
    </rPh>
    <rPh sb="16" eb="18">
      <t>コウシン</t>
    </rPh>
    <rPh sb="18" eb="19">
      <t>ス</t>
    </rPh>
    <phoneticPr fontId="2"/>
  </si>
  <si>
    <t>R7.12</t>
    <phoneticPr fontId="2"/>
  </si>
  <si>
    <t>石川</t>
    <rPh sb="0" eb="2">
      <t>イシカワ</t>
    </rPh>
    <phoneticPr fontId="2"/>
  </si>
  <si>
    <t>福島県石川郡石川町</t>
    <phoneticPr fontId="2"/>
  </si>
  <si>
    <t>ゆとりえせとや</t>
  </si>
  <si>
    <t>ゆとりえせとや</t>
    <phoneticPr fontId="2"/>
  </si>
  <si>
    <t>静岡県藤枝市</t>
    <rPh sb="0" eb="3">
      <t>シズオカケン</t>
    </rPh>
    <rPh sb="3" eb="5">
      <t>フジエダ</t>
    </rPh>
    <rPh sb="5" eb="6">
      <t>シ</t>
    </rPh>
    <phoneticPr fontId="2"/>
  </si>
  <si>
    <t>主要地方道藤枝黒俣線</t>
    <phoneticPr fontId="2"/>
  </si>
  <si>
    <t>第64回</t>
    <rPh sb="0" eb="1">
      <t>ダイ</t>
    </rPh>
    <rPh sb="3" eb="4">
      <t>カイ</t>
    </rPh>
    <phoneticPr fontId="2"/>
  </si>
  <si>
    <t>2020.04場所移転及び「富士見」から名称変更。</t>
  </si>
  <si>
    <t>「中湧別」から名称変更。</t>
  </si>
  <si>
    <t>2007.11「そうべつサムズ」から名称変更。</t>
  </si>
  <si>
    <t>2013.06「にしなすの」から名称変更。</t>
  </si>
  <si>
    <t>「水上町水紀行館」から名称変更。</t>
  </si>
  <si>
    <t>2015.07「ふじおか」から名称変更。</t>
  </si>
  <si>
    <t>2006.04「荒川村」から名称変更。</t>
  </si>
  <si>
    <t>2020.04「きたかわべ」から名称変更。</t>
  </si>
  <si>
    <t>2006.03「ローズマリー公園・丸山町」から名称変更。</t>
  </si>
  <si>
    <t>2019.09場所移転及び「つどいの郷むつざわ」から名称変更。</t>
  </si>
  <si>
    <t>2014.07「富士川ふるさと工芸館」から「みのぶ富士山観光センター」に名称変更。2024.04名称変更。</t>
    <rPh sb="48" eb="52">
      <t>メイショウヘンコウ</t>
    </rPh>
    <phoneticPr fontId="2"/>
  </si>
  <si>
    <t>2005.01「大岡村」から名称変更。</t>
  </si>
  <si>
    <t>2015.04より休止中</t>
    <rPh sb="9" eb="11">
      <t>キュウシ</t>
    </rPh>
    <rPh sb="11" eb="12">
      <t>チュウ</t>
    </rPh>
    <phoneticPr fontId="2"/>
  </si>
  <si>
    <t>2020.05場所移転及び「芸能とトキの里」から名称変更。</t>
    <phoneticPr fontId="2"/>
  </si>
  <si>
    <t>「のと空港」から名称変更。</t>
  </si>
  <si>
    <t>2018.06「白鳥」から名称変更。</t>
  </si>
  <si>
    <t>2018.04「日本昭和村」から名称変更。</t>
  </si>
  <si>
    <t>2015.04「丹後あじわいの郷」から名称変更。</t>
    <phoneticPr fontId="2"/>
  </si>
  <si>
    <t>2018.04「メルヘンの里新庄」から名称変更。</t>
    <phoneticPr fontId="2"/>
  </si>
  <si>
    <t>2010.03「萩往還公園」から名称変更。</t>
    <phoneticPr fontId="2"/>
  </si>
  <si>
    <t>2006.03「公方の郷なかがわ」から「阿南市那賀川」に名称変更。2008.10再度「公方の郷なかがわ」に名称変更。</t>
  </si>
  <si>
    <r>
      <t>2</t>
    </r>
    <r>
      <rPr>
        <sz val="10"/>
        <rFont val="ＭＳ Ｐゴシック"/>
        <family val="3"/>
        <charset val="128"/>
      </rPr>
      <t>005.08</t>
    </r>
    <r>
      <rPr>
        <sz val="10"/>
        <rFont val="ＭＳ Ｐゴシック"/>
        <family val="3"/>
        <charset val="128"/>
      </rPr>
      <t>「瀬戸町農業公園」から「瀬戸農業公園」に名称変更。</t>
    </r>
    <r>
      <rPr>
        <sz val="10"/>
        <rFont val="ＭＳ Ｐゴシック"/>
        <family val="3"/>
        <charset val="128"/>
      </rPr>
      <t>2023.08名称変更</t>
    </r>
    <rPh sb="10" eb="11">
      <t>マチ</t>
    </rPh>
    <rPh sb="19" eb="21">
      <t>セト</t>
    </rPh>
    <rPh sb="21" eb="25">
      <t>ノウギョウコウエン</t>
    </rPh>
    <rPh sb="39" eb="43">
      <t>メイショウヘンコウ</t>
    </rPh>
    <phoneticPr fontId="2"/>
  </si>
  <si>
    <t>2005.01「上浦町多々羅しまなみ公園」から名称変更。</t>
    <phoneticPr fontId="2"/>
  </si>
  <si>
    <t>2023.04「みずなし本陣ふかえ」から名称変更。</t>
    <phoneticPr fontId="2"/>
  </si>
  <si>
    <r>
      <t>202</t>
    </r>
    <r>
      <rPr>
        <sz val="10"/>
        <rFont val="ＭＳ Ｐゴシック"/>
        <family val="3"/>
        <charset val="128"/>
      </rPr>
      <t>3</t>
    </r>
    <r>
      <rPr>
        <sz val="10"/>
        <rFont val="ＭＳ Ｐゴシック"/>
        <family val="3"/>
        <charset val="128"/>
      </rPr>
      <t>.0</t>
    </r>
    <r>
      <rPr>
        <sz val="10"/>
        <rFont val="ＭＳ Ｐゴシック"/>
        <family val="3"/>
        <charset val="128"/>
      </rPr>
      <t>5</t>
    </r>
    <r>
      <rPr>
        <sz val="10"/>
        <rFont val="ＭＳ Ｐゴシック"/>
        <family val="3"/>
        <charset val="128"/>
      </rPr>
      <t>「都城」から名称変更。</t>
    </r>
    <rPh sb="8" eb="10">
      <t>ミヤコノジョウ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</si>
</sst>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F800]dddd\,\ mmmm\ dd\,\ yyyy"/>
    <numFmt numFmtId="177" formatCode="yyyy&quot;年&quot;m&quot;月&quot;d&quot;日&quot;;@"/>
    <numFmt numFmtId="178" formatCode="0_);[Red]\(0\)"/>
    <numFmt numFmtId="179" formatCode="0_ "/>
    <numFmt numFmtId="180" formatCode="[$-411]ge\.m"/>
  </numFmts>
  <fonts count="14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8"/>
      <name val="ＭＳ Ｐゴシック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color indexed="22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b/>
      <sz val="10"/>
      <color theme="0"/>
      <name val="ＭＳ Ｐゴシック"/>
      <family val="3"/>
      <charset val="128"/>
    </font>
    <font>
      <b/>
      <sz val="10"/>
      <color theme="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dashDot">
        <color indexed="64"/>
      </right>
      <top/>
      <bottom/>
      <diagonal/>
    </border>
    <border>
      <left style="hair">
        <color indexed="64"/>
      </left>
      <right style="dashDot">
        <color indexed="64"/>
      </right>
      <top/>
      <bottom style="hair">
        <color indexed="64"/>
      </bottom>
      <diagonal/>
    </border>
    <border>
      <left style="dashDot">
        <color indexed="64"/>
      </left>
      <right style="hair">
        <color indexed="64"/>
      </right>
      <top style="thin">
        <color indexed="64"/>
      </top>
      <bottom/>
      <diagonal/>
    </border>
    <border>
      <left style="dashDot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dashDot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dashDot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Dot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0" fillId="2" borderId="4" xfId="0" applyFill="1" applyBorder="1">
      <alignment vertical="center"/>
    </xf>
    <xf numFmtId="0" fontId="4" fillId="0" borderId="0" xfId="0" applyFont="1" applyAlignment="1"/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177" fontId="1" fillId="0" borderId="0" xfId="0" applyNumberFormat="1" applyFont="1" applyAlignment="1">
      <alignment horizontal="center" vertical="center"/>
    </xf>
    <xf numFmtId="20" fontId="0" fillId="0" borderId="0" xfId="0" applyNumberFormat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177" fontId="0" fillId="3" borderId="29" xfId="0" applyNumberFormat="1" applyFill="1" applyBorder="1" applyAlignment="1">
      <alignment horizontal="center" vertical="center"/>
    </xf>
    <xf numFmtId="0" fontId="0" fillId="0" borderId="4" xfId="0" applyBorder="1">
      <alignment vertical="center"/>
    </xf>
    <xf numFmtId="14" fontId="8" fillId="0" borderId="0" xfId="0" applyNumberFormat="1" applyFont="1" applyAlignment="1">
      <alignment horizontal="center" vertical="center" wrapText="1"/>
    </xf>
    <xf numFmtId="0" fontId="1" fillId="0" borderId="31" xfId="0" applyFont="1" applyBorder="1">
      <alignment vertical="center"/>
    </xf>
    <xf numFmtId="0" fontId="1" fillId="0" borderId="29" xfId="0" applyFont="1" applyBorder="1">
      <alignment vertical="center"/>
    </xf>
    <xf numFmtId="180" fontId="0" fillId="0" borderId="29" xfId="0" applyNumberFormat="1" applyBorder="1" applyAlignment="1">
      <alignment horizontal="center" vertical="center" shrinkToFit="1"/>
    </xf>
    <xf numFmtId="0" fontId="1" fillId="4" borderId="29" xfId="0" applyFont="1" applyFill="1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29" xfId="0" applyBorder="1" applyAlignment="1">
      <alignment horizontal="center" vertical="center" shrinkToFit="1"/>
    </xf>
    <xf numFmtId="14" fontId="1" fillId="0" borderId="0" xfId="0" applyNumberFormat="1" applyFont="1" applyAlignment="1">
      <alignment vertical="center" shrinkToFit="1"/>
    </xf>
    <xf numFmtId="14" fontId="0" fillId="0" borderId="32" xfId="0" applyNumberFormat="1" applyBorder="1" applyAlignment="1">
      <alignment vertical="center" shrinkToFit="1"/>
    </xf>
    <xf numFmtId="0" fontId="0" fillId="0" borderId="32" xfId="0" applyBorder="1" applyAlignment="1">
      <alignment vertical="center" shrinkToFit="1"/>
    </xf>
    <xf numFmtId="179" fontId="8" fillId="0" borderId="29" xfId="0" applyNumberFormat="1" applyFont="1" applyBorder="1" applyAlignment="1">
      <alignment horizontal="center" vertical="center" shrinkToFit="1"/>
    </xf>
    <xf numFmtId="0" fontId="1" fillId="4" borderId="29" xfId="0" applyFont="1" applyFill="1" applyBorder="1" applyAlignment="1">
      <alignment vertical="center" shrinkToFit="1"/>
    </xf>
    <xf numFmtId="177" fontId="0" fillId="0" borderId="29" xfId="0" applyNumberFormat="1" applyBorder="1" applyAlignment="1">
      <alignment horizontal="center" vertical="center" shrinkToFit="1"/>
    </xf>
    <xf numFmtId="177" fontId="1" fillId="0" borderId="0" xfId="0" applyNumberFormat="1" applyFont="1" applyAlignment="1">
      <alignment horizontal="center" vertical="center" shrinkToFit="1"/>
    </xf>
    <xf numFmtId="0" fontId="11" fillId="0" borderId="0" xfId="0" applyFont="1" applyAlignment="1">
      <alignment horizontal="right" vertical="center"/>
    </xf>
    <xf numFmtId="178" fontId="12" fillId="0" borderId="0" xfId="0" applyNumberFormat="1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177" fontId="0" fillId="3" borderId="30" xfId="0" applyNumberFormat="1" applyFill="1" applyBorder="1" applyAlignment="1">
      <alignment horizontal="center" vertical="center" shrinkToFit="1"/>
    </xf>
    <xf numFmtId="179" fontId="8" fillId="0" borderId="2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1" fillId="3" borderId="29" xfId="0" applyNumberFormat="1" applyFont="1" applyFill="1" applyBorder="1" applyAlignment="1">
      <alignment horizontal="center" vertical="center"/>
    </xf>
    <xf numFmtId="177" fontId="1" fillId="3" borderId="30" xfId="0" applyNumberFormat="1" applyFont="1" applyFill="1" applyBorder="1" applyAlignment="1">
      <alignment horizontal="center" vertical="center" shrinkToFit="1"/>
    </xf>
    <xf numFmtId="177" fontId="1" fillId="3" borderId="29" xfId="0" applyNumberFormat="1" applyFont="1" applyFill="1" applyBorder="1" applyAlignment="1">
      <alignment horizontal="center" vertical="center" shrinkToFit="1"/>
    </xf>
    <xf numFmtId="14" fontId="0" fillId="0" borderId="32" xfId="0" applyNumberFormat="1" applyBorder="1" applyAlignment="1">
      <alignment vertical="center" wrapText="1" shrinkToFit="1"/>
    </xf>
    <xf numFmtId="177" fontId="0" fillId="0" borderId="0" xfId="0" applyNumberFormat="1" applyAlignment="1">
      <alignment horizontal="center" vertical="center" shrinkToFit="1"/>
    </xf>
    <xf numFmtId="0" fontId="9" fillId="5" borderId="0" xfId="0" applyFont="1" applyFill="1">
      <alignment vertical="center"/>
    </xf>
    <xf numFmtId="0" fontId="0" fillId="0" borderId="0" xfId="0" applyAlignment="1">
      <alignment horizontal="center" vertical="center" shrinkToFit="1"/>
    </xf>
    <xf numFmtId="0" fontId="10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4" fontId="10" fillId="5" borderId="0" xfId="0" applyNumberFormat="1" applyFont="1" applyFill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shrinkToFit="1"/>
    </xf>
    <xf numFmtId="0" fontId="9" fillId="5" borderId="0" xfId="0" applyFont="1" applyFill="1" applyAlignment="1">
      <alignment horizontal="center" vertical="center" shrinkToFit="1"/>
    </xf>
    <xf numFmtId="14" fontId="0" fillId="0" borderId="0" xfId="0" applyNumberFormat="1" applyAlignment="1">
      <alignment vertical="center" shrinkToFit="1"/>
    </xf>
    <xf numFmtId="177" fontId="0" fillId="0" borderId="0" xfId="0" applyNumberFormat="1" applyAlignment="1">
      <alignment horizontal="center" vertical="center"/>
    </xf>
    <xf numFmtId="0" fontId="0" fillId="0" borderId="29" xfId="0" applyBorder="1" applyAlignment="1">
      <alignment vertical="center" shrinkToFit="1"/>
    </xf>
    <xf numFmtId="0" fontId="13" fillId="0" borderId="32" xfId="0" applyFont="1" applyBorder="1" applyAlignment="1">
      <alignment vertical="center" shrinkToFit="1"/>
    </xf>
    <xf numFmtId="0" fontId="0" fillId="6" borderId="0" xfId="0" applyFill="1">
      <alignment vertical="center"/>
    </xf>
    <xf numFmtId="0" fontId="0" fillId="0" borderId="29" xfId="0" applyBorder="1" applyAlignment="1">
      <alignment vertical="center" wrapText="1" shrinkToFi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</xdr:row>
      <xdr:rowOff>104775</xdr:rowOff>
    </xdr:from>
    <xdr:to>
      <xdr:col>6</xdr:col>
      <xdr:colOff>190500</xdr:colOff>
      <xdr:row>38</xdr:row>
      <xdr:rowOff>66675</xdr:rowOff>
    </xdr:to>
    <xdr:sp macro="" textlink="">
      <xdr:nvSpPr>
        <xdr:cNvPr id="1063" name="Rectangle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 bwMode="auto">
        <a:xfrm>
          <a:off x="962025" y="561975"/>
          <a:ext cx="3333750" cy="5295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28575</xdr:colOff>
      <xdr:row>17</xdr:row>
      <xdr:rowOff>38100</xdr:rowOff>
    </xdr:from>
    <xdr:to>
      <xdr:col>5</xdr:col>
      <xdr:colOff>619125</xdr:colOff>
      <xdr:row>36</xdr:row>
      <xdr:rowOff>19050</xdr:rowOff>
    </xdr:to>
    <xdr:sp macro="" textlink="">
      <xdr:nvSpPr>
        <xdr:cNvPr id="1064" name="Oval 2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 bwMode="auto">
        <a:xfrm>
          <a:off x="1200150" y="2628900"/>
          <a:ext cx="2876550" cy="2876550"/>
        </a:xfrm>
        <a:prstGeom prst="ellipse">
          <a:avLst/>
        </a:prstGeom>
        <a:noFill/>
        <a:ln w="9525">
          <a:solidFill>
            <a:srgbClr val="C0C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9525</xdr:rowOff>
    </xdr:from>
    <xdr:to>
      <xdr:col>6</xdr:col>
      <xdr:colOff>0</xdr:colOff>
      <xdr:row>9</xdr:row>
      <xdr:rowOff>9525</xdr:rowOff>
    </xdr:to>
    <xdr:sp macro="" textlink="">
      <xdr:nvSpPr>
        <xdr:cNvPr id="1065" name="AutoShape 5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 bwMode="auto">
        <a:xfrm>
          <a:off x="1171575" y="771525"/>
          <a:ext cx="2933700" cy="609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257175</xdr:colOff>
      <xdr:row>5</xdr:row>
      <xdr:rowOff>38100</xdr:rowOff>
    </xdr:from>
    <xdr:to>
      <xdr:col>2</xdr:col>
      <xdr:colOff>504825</xdr:colOff>
      <xdr:row>6</xdr:row>
      <xdr:rowOff>133350</xdr:rowOff>
    </xdr:to>
    <xdr:pic>
      <xdr:nvPicPr>
        <xdr:cNvPr id="1066" name="Picture 7" descr="station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00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114300</xdr:colOff>
      <xdr:row>3</xdr:row>
      <xdr:rowOff>104775</xdr:rowOff>
    </xdr:from>
    <xdr:to>
      <xdr:col>14</xdr:col>
      <xdr:colOff>190500</xdr:colOff>
      <xdr:row>38</xdr:row>
      <xdr:rowOff>66675</xdr:rowOff>
    </xdr:to>
    <xdr:sp macro="" textlink="">
      <xdr:nvSpPr>
        <xdr:cNvPr id="1067" name="Rectangle 8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 bwMode="auto">
        <a:xfrm>
          <a:off x="6238875" y="561975"/>
          <a:ext cx="3333750" cy="5295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10</xdr:col>
      <xdr:colOff>28575</xdr:colOff>
      <xdr:row>17</xdr:row>
      <xdr:rowOff>38100</xdr:rowOff>
    </xdr:from>
    <xdr:to>
      <xdr:col>13</xdr:col>
      <xdr:colOff>619125</xdr:colOff>
      <xdr:row>36</xdr:row>
      <xdr:rowOff>19050</xdr:rowOff>
    </xdr:to>
    <xdr:sp macro="" textlink="">
      <xdr:nvSpPr>
        <xdr:cNvPr id="1068" name="Oval 9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6477000" y="2628900"/>
          <a:ext cx="2876550" cy="2876550"/>
        </a:xfrm>
        <a:prstGeom prst="ellipse">
          <a:avLst/>
        </a:prstGeom>
        <a:noFill/>
        <a:ln w="9525">
          <a:solidFill>
            <a:srgbClr val="C0C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9525</xdr:rowOff>
    </xdr:from>
    <xdr:to>
      <xdr:col>14</xdr:col>
      <xdr:colOff>0</xdr:colOff>
      <xdr:row>9</xdr:row>
      <xdr:rowOff>9525</xdr:rowOff>
    </xdr:to>
    <xdr:sp macro="" textlink="">
      <xdr:nvSpPr>
        <xdr:cNvPr id="1069" name="AutoShape 1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rrowheads="1"/>
        </xdr:cNvSpPr>
      </xdr:nvSpPr>
      <xdr:spPr bwMode="auto">
        <a:xfrm>
          <a:off x="6448425" y="771525"/>
          <a:ext cx="2933700" cy="609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10</xdr:col>
      <xdr:colOff>257175</xdr:colOff>
      <xdr:row>5</xdr:row>
      <xdr:rowOff>38100</xdr:rowOff>
    </xdr:from>
    <xdr:to>
      <xdr:col>10</xdr:col>
      <xdr:colOff>504825</xdr:colOff>
      <xdr:row>6</xdr:row>
      <xdr:rowOff>133350</xdr:rowOff>
    </xdr:to>
    <xdr:pic>
      <xdr:nvPicPr>
        <xdr:cNvPr id="1070" name="Picture 11" descr="station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800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</xdr:row>
      <xdr:rowOff>104775</xdr:rowOff>
    </xdr:from>
    <xdr:to>
      <xdr:col>6</xdr:col>
      <xdr:colOff>190500</xdr:colOff>
      <xdr:row>38</xdr:row>
      <xdr:rowOff>66675</xdr:rowOff>
    </xdr:to>
    <xdr:sp macro="" textlink="">
      <xdr:nvSpPr>
        <xdr:cNvPr id="5153" name="Rectangle 1">
          <a:extLst>
            <a:ext uri="{FF2B5EF4-FFF2-40B4-BE49-F238E27FC236}">
              <a16:creationId xmlns:a16="http://schemas.microsoft.com/office/drawing/2014/main" id="{00000000-0008-0000-0300-000021140000}"/>
            </a:ext>
          </a:extLst>
        </xdr:cNvPr>
        <xdr:cNvSpPr>
          <a:spLocks noChangeArrowheads="1"/>
        </xdr:cNvSpPr>
      </xdr:nvSpPr>
      <xdr:spPr bwMode="auto">
        <a:xfrm>
          <a:off x="962025" y="561975"/>
          <a:ext cx="3333750" cy="5295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28575</xdr:colOff>
      <xdr:row>17</xdr:row>
      <xdr:rowOff>38100</xdr:rowOff>
    </xdr:from>
    <xdr:to>
      <xdr:col>5</xdr:col>
      <xdr:colOff>619125</xdr:colOff>
      <xdr:row>36</xdr:row>
      <xdr:rowOff>19050</xdr:rowOff>
    </xdr:to>
    <xdr:sp macro="" textlink="">
      <xdr:nvSpPr>
        <xdr:cNvPr id="5154" name="Oval 2">
          <a:extLst>
            <a:ext uri="{FF2B5EF4-FFF2-40B4-BE49-F238E27FC236}">
              <a16:creationId xmlns:a16="http://schemas.microsoft.com/office/drawing/2014/main" id="{00000000-0008-0000-0300-000022140000}"/>
            </a:ext>
          </a:extLst>
        </xdr:cNvPr>
        <xdr:cNvSpPr>
          <a:spLocks noChangeArrowheads="1"/>
        </xdr:cNvSpPr>
      </xdr:nvSpPr>
      <xdr:spPr bwMode="auto">
        <a:xfrm>
          <a:off x="1200150" y="2628900"/>
          <a:ext cx="2876550" cy="2876550"/>
        </a:xfrm>
        <a:prstGeom prst="ellipse">
          <a:avLst/>
        </a:prstGeom>
        <a:noFill/>
        <a:ln w="9525">
          <a:solidFill>
            <a:srgbClr val="C0C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9525</xdr:rowOff>
    </xdr:from>
    <xdr:to>
      <xdr:col>6</xdr:col>
      <xdr:colOff>0</xdr:colOff>
      <xdr:row>9</xdr:row>
      <xdr:rowOff>9525</xdr:rowOff>
    </xdr:to>
    <xdr:sp macro="" textlink="">
      <xdr:nvSpPr>
        <xdr:cNvPr id="5155" name="AutoShape 3">
          <a:extLst>
            <a:ext uri="{FF2B5EF4-FFF2-40B4-BE49-F238E27FC236}">
              <a16:creationId xmlns:a16="http://schemas.microsoft.com/office/drawing/2014/main" id="{00000000-0008-0000-0300-000023140000}"/>
            </a:ext>
          </a:extLst>
        </xdr:cNvPr>
        <xdr:cNvSpPr>
          <a:spLocks noChangeArrowheads="1"/>
        </xdr:cNvSpPr>
      </xdr:nvSpPr>
      <xdr:spPr bwMode="auto">
        <a:xfrm>
          <a:off x="1171575" y="771525"/>
          <a:ext cx="2933700" cy="609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257175</xdr:colOff>
      <xdr:row>5</xdr:row>
      <xdr:rowOff>38100</xdr:rowOff>
    </xdr:from>
    <xdr:to>
      <xdr:col>2</xdr:col>
      <xdr:colOff>504825</xdr:colOff>
      <xdr:row>6</xdr:row>
      <xdr:rowOff>133350</xdr:rowOff>
    </xdr:to>
    <xdr:pic>
      <xdr:nvPicPr>
        <xdr:cNvPr id="5156" name="Picture 4" descr="station_logo">
          <a:extLst>
            <a:ext uri="{FF2B5EF4-FFF2-40B4-BE49-F238E27FC236}">
              <a16:creationId xmlns:a16="http://schemas.microsoft.com/office/drawing/2014/main" id="{00000000-0008-0000-03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00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114300</xdr:colOff>
      <xdr:row>3</xdr:row>
      <xdr:rowOff>104775</xdr:rowOff>
    </xdr:from>
    <xdr:to>
      <xdr:col>14</xdr:col>
      <xdr:colOff>190500</xdr:colOff>
      <xdr:row>38</xdr:row>
      <xdr:rowOff>66675</xdr:rowOff>
    </xdr:to>
    <xdr:sp macro="" textlink="">
      <xdr:nvSpPr>
        <xdr:cNvPr id="5157" name="Rectangle 5">
          <a:extLst>
            <a:ext uri="{FF2B5EF4-FFF2-40B4-BE49-F238E27FC236}">
              <a16:creationId xmlns:a16="http://schemas.microsoft.com/office/drawing/2014/main" id="{00000000-0008-0000-0300-000025140000}"/>
            </a:ext>
          </a:extLst>
        </xdr:cNvPr>
        <xdr:cNvSpPr>
          <a:spLocks noChangeArrowheads="1"/>
        </xdr:cNvSpPr>
      </xdr:nvSpPr>
      <xdr:spPr bwMode="auto">
        <a:xfrm>
          <a:off x="6238875" y="561975"/>
          <a:ext cx="3333750" cy="5295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10</xdr:col>
      <xdr:colOff>28575</xdr:colOff>
      <xdr:row>17</xdr:row>
      <xdr:rowOff>38100</xdr:rowOff>
    </xdr:from>
    <xdr:to>
      <xdr:col>13</xdr:col>
      <xdr:colOff>619125</xdr:colOff>
      <xdr:row>36</xdr:row>
      <xdr:rowOff>19050</xdr:rowOff>
    </xdr:to>
    <xdr:sp macro="" textlink="">
      <xdr:nvSpPr>
        <xdr:cNvPr id="5158" name="Oval 6">
          <a:extLst>
            <a:ext uri="{FF2B5EF4-FFF2-40B4-BE49-F238E27FC236}">
              <a16:creationId xmlns:a16="http://schemas.microsoft.com/office/drawing/2014/main" id="{00000000-0008-0000-0300-000026140000}"/>
            </a:ext>
          </a:extLst>
        </xdr:cNvPr>
        <xdr:cNvSpPr>
          <a:spLocks noChangeArrowheads="1"/>
        </xdr:cNvSpPr>
      </xdr:nvSpPr>
      <xdr:spPr bwMode="auto">
        <a:xfrm>
          <a:off x="6477000" y="2628900"/>
          <a:ext cx="2876550" cy="2876550"/>
        </a:xfrm>
        <a:prstGeom prst="ellipse">
          <a:avLst/>
        </a:prstGeom>
        <a:noFill/>
        <a:ln w="9525">
          <a:solidFill>
            <a:srgbClr val="C0C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9525</xdr:rowOff>
    </xdr:from>
    <xdr:to>
      <xdr:col>14</xdr:col>
      <xdr:colOff>0</xdr:colOff>
      <xdr:row>9</xdr:row>
      <xdr:rowOff>9525</xdr:rowOff>
    </xdr:to>
    <xdr:sp macro="" textlink="">
      <xdr:nvSpPr>
        <xdr:cNvPr id="5159" name="AutoShape 7">
          <a:extLst>
            <a:ext uri="{FF2B5EF4-FFF2-40B4-BE49-F238E27FC236}">
              <a16:creationId xmlns:a16="http://schemas.microsoft.com/office/drawing/2014/main" id="{00000000-0008-0000-0300-000027140000}"/>
            </a:ext>
          </a:extLst>
        </xdr:cNvPr>
        <xdr:cNvSpPr>
          <a:spLocks noChangeArrowheads="1"/>
        </xdr:cNvSpPr>
      </xdr:nvSpPr>
      <xdr:spPr bwMode="auto">
        <a:xfrm>
          <a:off x="6448425" y="771525"/>
          <a:ext cx="2933700" cy="609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10</xdr:col>
      <xdr:colOff>257175</xdr:colOff>
      <xdr:row>5</xdr:row>
      <xdr:rowOff>38100</xdr:rowOff>
    </xdr:from>
    <xdr:to>
      <xdr:col>10</xdr:col>
      <xdr:colOff>504825</xdr:colOff>
      <xdr:row>6</xdr:row>
      <xdr:rowOff>133350</xdr:rowOff>
    </xdr:to>
    <xdr:pic>
      <xdr:nvPicPr>
        <xdr:cNvPr id="5160" name="Picture 8" descr="station_logo">
          <a:extLst>
            <a:ext uri="{FF2B5EF4-FFF2-40B4-BE49-F238E27FC236}">
              <a16:creationId xmlns:a16="http://schemas.microsoft.com/office/drawing/2014/main" id="{00000000-0008-0000-03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800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hkd.mlit.go.jp/zigyoka/z_doro/station/39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31"/>
  <sheetViews>
    <sheetView zoomScaleNormal="100" workbookViewId="0"/>
  </sheetViews>
  <sheetFormatPr defaultRowHeight="12" x14ac:dyDescent="0.15"/>
  <cols>
    <col min="1" max="1" width="12.7109375" customWidth="1"/>
    <col min="2" max="2" width="4.85546875" customWidth="1"/>
    <col min="3" max="5" width="11.42578125" customWidth="1"/>
    <col min="6" max="6" width="9.7109375" customWidth="1"/>
    <col min="7" max="7" width="4.85546875" customWidth="1"/>
    <col min="8" max="9" width="12.7109375" customWidth="1"/>
    <col min="10" max="10" width="4.85546875" customWidth="1"/>
    <col min="11" max="13" width="11.42578125" customWidth="1"/>
    <col min="14" max="14" width="9.7109375" customWidth="1"/>
    <col min="15" max="15" width="4.85546875" customWidth="1"/>
    <col min="16" max="16" width="12.7109375" customWidth="1"/>
    <col min="18" max="18" width="6.7109375" style="5" bestFit="1" customWidth="1"/>
    <col min="19" max="19" width="9.140625" style="3" bestFit="1" customWidth="1"/>
    <col min="20" max="20" width="4.7109375" style="3" bestFit="1" customWidth="1"/>
    <col min="21" max="21" width="38.5703125" style="4" bestFit="1" customWidth="1"/>
  </cols>
  <sheetData>
    <row r="1" spans="1:21" x14ac:dyDescent="0.15">
      <c r="A1" s="10">
        <v>11001</v>
      </c>
      <c r="H1" s="14"/>
      <c r="I1" s="31">
        <f>A1</f>
        <v>11001</v>
      </c>
      <c r="P1" s="14"/>
      <c r="R1" s="5">
        <v>11001</v>
      </c>
      <c r="S1" s="6" t="s">
        <v>239</v>
      </c>
      <c r="T1" s="6">
        <v>1</v>
      </c>
      <c r="U1" s="38" t="s">
        <v>238</v>
      </c>
    </row>
    <row r="2" spans="1:21" x14ac:dyDescent="0.15">
      <c r="A2" s="12"/>
      <c r="H2" s="15"/>
      <c r="I2" s="17"/>
      <c r="P2" s="14"/>
      <c r="R2" s="5">
        <v>11002</v>
      </c>
      <c r="S2" s="6" t="s">
        <v>239</v>
      </c>
      <c r="T2" s="6">
        <v>2</v>
      </c>
      <c r="U2" s="38" t="s">
        <v>2218</v>
      </c>
    </row>
    <row r="3" spans="1:21" x14ac:dyDescent="0.15">
      <c r="A3" s="13"/>
      <c r="B3" s="19"/>
      <c r="H3" s="15"/>
      <c r="I3" s="18"/>
      <c r="J3" s="19"/>
      <c r="O3" s="13"/>
      <c r="P3" s="19"/>
      <c r="R3" s="5">
        <v>11003</v>
      </c>
      <c r="S3" s="6" t="s">
        <v>239</v>
      </c>
      <c r="T3" s="6">
        <v>3</v>
      </c>
      <c r="U3" s="38" t="s">
        <v>4</v>
      </c>
    </row>
    <row r="4" spans="1:21" x14ac:dyDescent="0.15">
      <c r="A4" s="22"/>
      <c r="B4" s="20"/>
      <c r="G4" s="22"/>
      <c r="H4" s="21"/>
      <c r="I4" s="27"/>
      <c r="J4" s="20"/>
      <c r="O4" s="22"/>
      <c r="P4" s="20"/>
      <c r="R4" s="5">
        <v>11004</v>
      </c>
      <c r="S4" s="6" t="s">
        <v>239</v>
      </c>
      <c r="T4" s="6">
        <v>4</v>
      </c>
      <c r="U4" s="38" t="s">
        <v>6</v>
      </c>
    </row>
    <row r="5" spans="1:21" x14ac:dyDescent="0.15">
      <c r="F5" s="11">
        <f>A1</f>
        <v>11001</v>
      </c>
      <c r="H5" s="2"/>
      <c r="I5" s="1"/>
      <c r="N5" s="11">
        <f>I1</f>
        <v>11001</v>
      </c>
      <c r="R5" s="5">
        <v>11005</v>
      </c>
      <c r="S5" s="6" t="s">
        <v>239</v>
      </c>
      <c r="T5" s="6">
        <v>5</v>
      </c>
      <c r="U5" s="38" t="s">
        <v>8</v>
      </c>
    </row>
    <row r="6" spans="1:21" x14ac:dyDescent="0.15">
      <c r="C6" s="8"/>
      <c r="D6" s="75" t="str">
        <f>IF(VLOOKUP(A1,list!E:L,2,TRUE)="北海道","北海道",VLOOKUP(A1,list!E:L,2,TRUE)&amp;"・"&amp;VLOOKUP(A1,list!E:L,3,TRUE))</f>
        <v>北海道</v>
      </c>
      <c r="E6" s="76"/>
      <c r="F6" s="79">
        <f>VLOOKUP(A1,list!E:L,4,TRUE)</f>
        <v>1</v>
      </c>
      <c r="H6" s="2"/>
      <c r="I6" s="1"/>
      <c r="K6" s="8"/>
      <c r="L6" s="75" t="str">
        <f>IF(VLOOKUP(I1,list!E:L,2,TRUE)="北海道","北海道",VLOOKUP(I1,list!E:L,2,TRUE)&amp;"・"&amp;VLOOKUP(I1,list!E:L,3,TRUE))</f>
        <v>北海道</v>
      </c>
      <c r="M6" s="76"/>
      <c r="N6" s="79">
        <f>VLOOKUP(I1,list!E:L,4,TRUE)</f>
        <v>1</v>
      </c>
      <c r="R6" s="5">
        <v>11006</v>
      </c>
      <c r="S6" s="6" t="s">
        <v>239</v>
      </c>
      <c r="T6" s="6">
        <v>6</v>
      </c>
      <c r="U6" s="38" t="s">
        <v>11</v>
      </c>
    </row>
    <row r="7" spans="1:21" x14ac:dyDescent="0.15">
      <c r="C7" s="9"/>
      <c r="D7" s="77"/>
      <c r="E7" s="78"/>
      <c r="F7" s="80"/>
      <c r="H7" s="2"/>
      <c r="I7" s="1"/>
      <c r="K7" s="9"/>
      <c r="L7" s="77"/>
      <c r="M7" s="78"/>
      <c r="N7" s="80"/>
      <c r="R7" s="5">
        <v>11007</v>
      </c>
      <c r="S7" s="6" t="s">
        <v>239</v>
      </c>
      <c r="T7" s="6">
        <v>7</v>
      </c>
      <c r="U7" s="38" t="s">
        <v>14</v>
      </c>
    </row>
    <row r="8" spans="1:21" x14ac:dyDescent="0.15">
      <c r="C8" s="81" t="str">
        <f>"道の駅「　"&amp;VLOOKUP(A1,list!E:L,5,TRUE)&amp;"　」"</f>
        <v>道の駅「　三笠　」</v>
      </c>
      <c r="D8" s="82"/>
      <c r="E8" s="82"/>
      <c r="F8" s="83"/>
      <c r="H8" s="2"/>
      <c r="I8" s="1"/>
      <c r="K8" s="81" t="str">
        <f>"道の駅「　"&amp;VLOOKUP(I1,list!E:L,5,TRUE)&amp;"　」"</f>
        <v>道の駅「　三笠　」</v>
      </c>
      <c r="L8" s="82"/>
      <c r="M8" s="82"/>
      <c r="N8" s="83"/>
      <c r="R8" s="5">
        <v>11008</v>
      </c>
      <c r="S8" s="6" t="s">
        <v>239</v>
      </c>
      <c r="T8" s="6">
        <v>8</v>
      </c>
      <c r="U8" s="38" t="s">
        <v>2604</v>
      </c>
    </row>
    <row r="9" spans="1:21" x14ac:dyDescent="0.15">
      <c r="C9" s="84"/>
      <c r="D9" s="85"/>
      <c r="E9" s="85"/>
      <c r="F9" s="86"/>
      <c r="H9" s="2"/>
      <c r="I9" s="1"/>
      <c r="K9" s="84"/>
      <c r="L9" s="85"/>
      <c r="M9" s="85"/>
      <c r="N9" s="86"/>
      <c r="R9" s="5">
        <v>11009</v>
      </c>
      <c r="S9" s="6" t="s">
        <v>239</v>
      </c>
      <c r="T9" s="6">
        <v>9</v>
      </c>
      <c r="U9" s="38" t="s">
        <v>19</v>
      </c>
    </row>
    <row r="10" spans="1:21" x14ac:dyDescent="0.15">
      <c r="H10" s="2"/>
      <c r="I10" s="1"/>
      <c r="R10" s="5">
        <v>11010</v>
      </c>
      <c r="S10" s="6" t="s">
        <v>239</v>
      </c>
      <c r="T10" s="6">
        <v>10</v>
      </c>
      <c r="U10" s="38" t="s">
        <v>24</v>
      </c>
    </row>
    <row r="11" spans="1:21" x14ac:dyDescent="0.15">
      <c r="C11" s="7" t="s">
        <v>236</v>
      </c>
      <c r="D11" s="74" t="str">
        <f>VLOOKUP(A1,list!E:L,6,TRUE)</f>
        <v>北海道三笠市</v>
      </c>
      <c r="E11" s="74"/>
      <c r="F11" s="74"/>
      <c r="H11" s="2"/>
      <c r="I11" s="1"/>
      <c r="K11" s="7" t="s">
        <v>236</v>
      </c>
      <c r="L11" s="74" t="str">
        <f>VLOOKUP(I1,list!E:L,6,TRUE)</f>
        <v>北海道三笠市</v>
      </c>
      <c r="M11" s="74"/>
      <c r="N11" s="74"/>
      <c r="R11" s="5">
        <v>11011</v>
      </c>
      <c r="S11" s="6" t="s">
        <v>239</v>
      </c>
      <c r="T11" s="6">
        <v>11</v>
      </c>
      <c r="U11" s="38" t="s">
        <v>26</v>
      </c>
    </row>
    <row r="12" spans="1:21" x14ac:dyDescent="0.15">
      <c r="C12" s="7" t="s">
        <v>237</v>
      </c>
      <c r="D12" s="74" t="str">
        <f>VLOOKUP(A1,list!E:L,7,TRUE)</f>
        <v>国道12号</v>
      </c>
      <c r="E12" s="74"/>
      <c r="F12" s="74"/>
      <c r="H12" s="2"/>
      <c r="I12" s="1"/>
      <c r="K12" s="7" t="s">
        <v>237</v>
      </c>
      <c r="L12" s="74" t="str">
        <f>VLOOKUP(I1,list!E:L,7,TRUE)</f>
        <v>国道12号</v>
      </c>
      <c r="M12" s="74"/>
      <c r="N12" s="74"/>
      <c r="R12" s="5">
        <v>11012</v>
      </c>
      <c r="S12" s="6" t="s">
        <v>239</v>
      </c>
      <c r="T12" s="6">
        <v>12</v>
      </c>
      <c r="U12" s="38" t="s">
        <v>29</v>
      </c>
    </row>
    <row r="13" spans="1:21" x14ac:dyDescent="0.15">
      <c r="H13" s="2"/>
      <c r="I13" s="1"/>
      <c r="R13" s="5">
        <v>11013</v>
      </c>
      <c r="S13" s="6" t="s">
        <v>239</v>
      </c>
      <c r="T13" s="6">
        <v>13</v>
      </c>
      <c r="U13" s="38" t="s">
        <v>32</v>
      </c>
    </row>
    <row r="14" spans="1:21" x14ac:dyDescent="0.15">
      <c r="H14" s="2"/>
      <c r="I14" s="1"/>
      <c r="R14" s="5">
        <v>11014</v>
      </c>
      <c r="S14" s="6" t="s">
        <v>239</v>
      </c>
      <c r="T14" s="6">
        <v>14</v>
      </c>
      <c r="U14" s="38" t="s">
        <v>37</v>
      </c>
    </row>
    <row r="15" spans="1:21" x14ac:dyDescent="0.15">
      <c r="H15" s="2"/>
      <c r="I15" s="1"/>
      <c r="R15" s="5">
        <v>11015</v>
      </c>
      <c r="S15" s="6" t="s">
        <v>239</v>
      </c>
      <c r="T15" s="6">
        <v>15</v>
      </c>
      <c r="U15" s="38" t="s">
        <v>40</v>
      </c>
    </row>
    <row r="16" spans="1:21" x14ac:dyDescent="0.15">
      <c r="H16" s="2"/>
      <c r="I16" s="1"/>
      <c r="R16" s="5">
        <v>11016</v>
      </c>
      <c r="S16" s="6" t="s">
        <v>239</v>
      </c>
      <c r="T16" s="6">
        <v>16</v>
      </c>
      <c r="U16" s="38" t="s">
        <v>42</v>
      </c>
    </row>
    <row r="17" spans="4:21" x14ac:dyDescent="0.15">
      <c r="D17" s="71" t="s">
        <v>240</v>
      </c>
      <c r="E17" s="71"/>
      <c r="H17" s="2"/>
      <c r="I17" s="1"/>
      <c r="L17" s="71" t="s">
        <v>240</v>
      </c>
      <c r="M17" s="71"/>
      <c r="R17" s="5">
        <v>11017</v>
      </c>
      <c r="S17" s="6" t="s">
        <v>239</v>
      </c>
      <c r="T17" s="6">
        <v>17</v>
      </c>
      <c r="U17" s="38" t="s">
        <v>45</v>
      </c>
    </row>
    <row r="18" spans="4:21" x14ac:dyDescent="0.15">
      <c r="H18" s="2"/>
      <c r="I18" s="1"/>
      <c r="R18" s="5">
        <v>11018</v>
      </c>
      <c r="S18" s="6" t="s">
        <v>239</v>
      </c>
      <c r="T18" s="6">
        <v>18</v>
      </c>
      <c r="U18" s="38" t="s">
        <v>47</v>
      </c>
    </row>
    <row r="19" spans="4:21" x14ac:dyDescent="0.15">
      <c r="H19" s="2"/>
      <c r="I19" s="1"/>
      <c r="R19" s="5">
        <v>11019</v>
      </c>
      <c r="S19" s="6" t="s">
        <v>239</v>
      </c>
      <c r="T19" s="6">
        <v>19</v>
      </c>
      <c r="U19" s="38" t="s">
        <v>50</v>
      </c>
    </row>
    <row r="20" spans="4:21" x14ac:dyDescent="0.15">
      <c r="H20" s="2"/>
      <c r="I20" s="1"/>
      <c r="R20" s="5">
        <v>11020</v>
      </c>
      <c r="S20" s="6" t="s">
        <v>239</v>
      </c>
      <c r="T20" s="6">
        <v>20</v>
      </c>
      <c r="U20" s="38" t="s">
        <v>52</v>
      </c>
    </row>
    <row r="21" spans="4:21" x14ac:dyDescent="0.15">
      <c r="H21" s="2"/>
      <c r="I21" s="1"/>
      <c r="R21" s="5">
        <v>11021</v>
      </c>
      <c r="S21" s="6" t="s">
        <v>239</v>
      </c>
      <c r="T21" s="6">
        <v>21</v>
      </c>
      <c r="U21" s="38" t="s">
        <v>55</v>
      </c>
    </row>
    <row r="22" spans="4:21" x14ac:dyDescent="0.15">
      <c r="H22" s="2"/>
      <c r="I22" s="1"/>
      <c r="R22" s="5">
        <v>11022</v>
      </c>
      <c r="S22" s="6" t="s">
        <v>239</v>
      </c>
      <c r="T22" s="6">
        <v>22</v>
      </c>
      <c r="U22" s="38" t="s">
        <v>58</v>
      </c>
    </row>
    <row r="23" spans="4:21" x14ac:dyDescent="0.15">
      <c r="H23" s="2"/>
      <c r="I23" s="1"/>
      <c r="R23" s="5">
        <v>11023</v>
      </c>
      <c r="S23" s="6" t="s">
        <v>239</v>
      </c>
      <c r="T23" s="6">
        <v>23</v>
      </c>
      <c r="U23" s="38" t="s">
        <v>2219</v>
      </c>
    </row>
    <row r="24" spans="4:21" x14ac:dyDescent="0.15">
      <c r="H24" s="2"/>
      <c r="I24" s="1"/>
      <c r="R24" s="5">
        <v>11024</v>
      </c>
      <c r="S24" s="6" t="s">
        <v>239</v>
      </c>
      <c r="T24" s="6">
        <v>24</v>
      </c>
      <c r="U24" s="38" t="s">
        <v>62</v>
      </c>
    </row>
    <row r="25" spans="4:21" x14ac:dyDescent="0.15">
      <c r="H25" s="2"/>
      <c r="I25" s="1"/>
      <c r="R25" s="5">
        <v>11025</v>
      </c>
      <c r="S25" s="6" t="s">
        <v>239</v>
      </c>
      <c r="T25" s="6">
        <v>25</v>
      </c>
      <c r="U25" s="38" t="s">
        <v>64</v>
      </c>
    </row>
    <row r="26" spans="4:21" x14ac:dyDescent="0.15">
      <c r="H26" s="2"/>
      <c r="I26" s="1"/>
      <c r="R26" s="5">
        <v>11026</v>
      </c>
      <c r="S26" s="6" t="s">
        <v>239</v>
      </c>
      <c r="T26" s="6">
        <v>26</v>
      </c>
      <c r="U26" s="38" t="s">
        <v>66</v>
      </c>
    </row>
    <row r="27" spans="4:21" x14ac:dyDescent="0.15">
      <c r="H27" s="2"/>
      <c r="I27" s="1"/>
      <c r="R27" s="5">
        <v>11027</v>
      </c>
      <c r="S27" s="6" t="s">
        <v>239</v>
      </c>
      <c r="T27" s="6">
        <v>27</v>
      </c>
      <c r="U27" s="38" t="s">
        <v>69</v>
      </c>
    </row>
    <row r="28" spans="4:21" x14ac:dyDescent="0.15">
      <c r="H28" s="2"/>
      <c r="I28" s="1"/>
      <c r="R28" s="5">
        <v>11028</v>
      </c>
      <c r="S28" s="6" t="s">
        <v>239</v>
      </c>
      <c r="T28" s="6">
        <v>28</v>
      </c>
      <c r="U28" s="38" t="s">
        <v>72</v>
      </c>
    </row>
    <row r="29" spans="4:21" x14ac:dyDescent="0.15">
      <c r="H29" s="2"/>
      <c r="I29" s="1"/>
      <c r="R29" s="5">
        <v>11029</v>
      </c>
      <c r="S29" s="6" t="s">
        <v>239</v>
      </c>
      <c r="T29" s="6">
        <v>29</v>
      </c>
      <c r="U29" s="38" t="s">
        <v>75</v>
      </c>
    </row>
    <row r="30" spans="4:21" x14ac:dyDescent="0.15">
      <c r="H30" s="2"/>
      <c r="I30" s="1"/>
      <c r="R30" s="5">
        <v>11030</v>
      </c>
      <c r="S30" s="6" t="s">
        <v>239</v>
      </c>
      <c r="T30" s="6">
        <v>30</v>
      </c>
      <c r="U30" s="38" t="s">
        <v>77</v>
      </c>
    </row>
    <row r="31" spans="4:21" x14ac:dyDescent="0.15">
      <c r="H31" s="2"/>
      <c r="I31" s="1"/>
      <c r="R31" s="5">
        <v>11031</v>
      </c>
      <c r="S31" s="6" t="s">
        <v>239</v>
      </c>
      <c r="T31" s="6">
        <v>31</v>
      </c>
      <c r="U31" s="38" t="s">
        <v>80</v>
      </c>
    </row>
    <row r="32" spans="4:21" x14ac:dyDescent="0.15">
      <c r="H32" s="2"/>
      <c r="I32" s="1"/>
      <c r="R32" s="5">
        <v>11032</v>
      </c>
      <c r="S32" s="6" t="s">
        <v>239</v>
      </c>
      <c r="T32" s="6">
        <v>32</v>
      </c>
      <c r="U32" s="38" t="s">
        <v>83</v>
      </c>
    </row>
    <row r="33" spans="1:21" x14ac:dyDescent="0.15">
      <c r="H33" s="2"/>
      <c r="I33" s="1"/>
      <c r="R33" s="5">
        <v>11033</v>
      </c>
      <c r="S33" s="6" t="s">
        <v>239</v>
      </c>
      <c r="T33" s="6">
        <v>33</v>
      </c>
      <c r="U33" s="38" t="s">
        <v>85</v>
      </c>
    </row>
    <row r="34" spans="1:21" x14ac:dyDescent="0.15">
      <c r="H34" s="2"/>
      <c r="I34" s="1"/>
      <c r="R34" s="5">
        <v>11034</v>
      </c>
      <c r="S34" s="6" t="s">
        <v>239</v>
      </c>
      <c r="T34" s="6">
        <v>34</v>
      </c>
      <c r="U34" s="38" t="s">
        <v>87</v>
      </c>
    </row>
    <row r="35" spans="1:21" x14ac:dyDescent="0.15">
      <c r="H35" s="2"/>
      <c r="I35" s="1"/>
      <c r="R35" s="5">
        <v>11035</v>
      </c>
      <c r="S35" s="6" t="s">
        <v>239</v>
      </c>
      <c r="T35" s="6">
        <v>35</v>
      </c>
      <c r="U35" s="38" t="s">
        <v>90</v>
      </c>
    </row>
    <row r="36" spans="1:21" x14ac:dyDescent="0.15">
      <c r="H36" s="2"/>
      <c r="I36" s="1"/>
      <c r="R36" s="5">
        <v>11036</v>
      </c>
      <c r="S36" s="6" t="s">
        <v>239</v>
      </c>
      <c r="T36" s="6">
        <v>36</v>
      </c>
      <c r="U36" s="38" t="s">
        <v>92</v>
      </c>
    </row>
    <row r="37" spans="1:21" x14ac:dyDescent="0.15">
      <c r="H37" s="2"/>
      <c r="I37" s="1"/>
      <c r="R37" s="5">
        <v>11037</v>
      </c>
      <c r="S37" s="6" t="s">
        <v>239</v>
      </c>
      <c r="T37" s="6">
        <v>37</v>
      </c>
      <c r="U37" s="38" t="s">
        <v>95</v>
      </c>
    </row>
    <row r="38" spans="1:21" x14ac:dyDescent="0.15">
      <c r="C38" s="72" t="s">
        <v>241</v>
      </c>
      <c r="D38" s="72"/>
      <c r="E38" s="73" t="str">
        <f>IF(VLOOKUP(A1,list!E:L,8,TRUE)="","",VLOOKUP(A1,list!E:L,8,TRUE))</f>
        <v/>
      </c>
      <c r="F38" s="73"/>
      <c r="H38" s="2"/>
      <c r="I38" s="1"/>
      <c r="K38" s="72" t="s">
        <v>241</v>
      </c>
      <c r="L38" s="72"/>
      <c r="M38" s="73" t="str">
        <f>IF(VLOOKUP(I1,list!E:L,8,TRUE)="","",VLOOKUP(I1,list!E:L,8,TRUE))</f>
        <v/>
      </c>
      <c r="N38" s="73"/>
      <c r="R38" s="5">
        <v>11038</v>
      </c>
      <c r="S38" s="6" t="s">
        <v>239</v>
      </c>
      <c r="T38" s="6">
        <v>38</v>
      </c>
      <c r="U38" s="38" t="s">
        <v>97</v>
      </c>
    </row>
    <row r="39" spans="1:21" x14ac:dyDescent="0.15">
      <c r="A39" s="13"/>
      <c r="B39" s="19"/>
      <c r="G39" s="28"/>
      <c r="H39" s="16"/>
      <c r="I39" s="18"/>
      <c r="J39" s="19"/>
      <c r="O39" s="13"/>
      <c r="P39" s="19"/>
      <c r="R39" s="5">
        <v>11039</v>
      </c>
      <c r="S39" s="6" t="s">
        <v>239</v>
      </c>
      <c r="T39" s="6">
        <v>39</v>
      </c>
      <c r="U39" s="38" t="s">
        <v>99</v>
      </c>
    </row>
    <row r="40" spans="1:21" x14ac:dyDescent="0.15">
      <c r="A40" s="22"/>
      <c r="B40" s="20"/>
      <c r="G40" s="29"/>
      <c r="H40" s="21"/>
      <c r="I40" s="27"/>
      <c r="J40" s="20"/>
      <c r="O40" s="22"/>
      <c r="P40" s="20"/>
      <c r="R40" s="5">
        <v>11040</v>
      </c>
      <c r="S40" s="6" t="s">
        <v>239</v>
      </c>
      <c r="T40" s="6">
        <v>40</v>
      </c>
      <c r="U40" s="38" t="s">
        <v>101</v>
      </c>
    </row>
    <row r="41" spans="1:21" x14ac:dyDescent="0.15">
      <c r="A41" s="23"/>
      <c r="H41" s="15"/>
      <c r="I41" s="23"/>
      <c r="P41" s="14"/>
      <c r="R41" s="5">
        <v>11041</v>
      </c>
      <c r="S41" s="6" t="s">
        <v>239</v>
      </c>
      <c r="T41" s="6">
        <v>41</v>
      </c>
      <c r="U41" s="38" t="s">
        <v>2220</v>
      </c>
    </row>
    <row r="42" spans="1:21" x14ac:dyDescent="0.15">
      <c r="A42" s="23"/>
      <c r="H42" s="15"/>
      <c r="I42" s="23"/>
      <c r="P42" s="14"/>
      <c r="R42" s="5">
        <v>11042</v>
      </c>
      <c r="S42" s="6" t="s">
        <v>239</v>
      </c>
      <c r="T42" s="6">
        <v>42</v>
      </c>
      <c r="U42" s="38" t="s">
        <v>104</v>
      </c>
    </row>
    <row r="43" spans="1:21" x14ac:dyDescent="0.15">
      <c r="A43" s="23"/>
      <c r="H43" s="15"/>
      <c r="I43" s="23"/>
      <c r="P43" s="14"/>
      <c r="R43" s="5">
        <v>11043</v>
      </c>
      <c r="S43" s="6" t="s">
        <v>239</v>
      </c>
      <c r="T43" s="6">
        <v>43</v>
      </c>
      <c r="U43" s="38" t="s">
        <v>107</v>
      </c>
    </row>
    <row r="44" spans="1:21" x14ac:dyDescent="0.15">
      <c r="R44" s="5">
        <v>11044</v>
      </c>
      <c r="S44" s="6" t="s">
        <v>239</v>
      </c>
      <c r="T44" s="6">
        <v>44</v>
      </c>
      <c r="U44" s="38" t="s">
        <v>109</v>
      </c>
    </row>
    <row r="45" spans="1:21" x14ac:dyDescent="0.15">
      <c r="R45" s="5">
        <v>11045</v>
      </c>
      <c r="S45" s="6" t="s">
        <v>239</v>
      </c>
      <c r="T45" s="6">
        <v>45</v>
      </c>
      <c r="U45" s="38" t="s">
        <v>112</v>
      </c>
    </row>
    <row r="46" spans="1:21" x14ac:dyDescent="0.15">
      <c r="R46" s="5">
        <v>11046</v>
      </c>
      <c r="S46" s="6" t="s">
        <v>239</v>
      </c>
      <c r="T46" s="6">
        <v>46</v>
      </c>
      <c r="U46" s="38" t="s">
        <v>114</v>
      </c>
    </row>
    <row r="47" spans="1:21" x14ac:dyDescent="0.15">
      <c r="R47" s="5">
        <v>11047</v>
      </c>
      <c r="S47" s="6" t="s">
        <v>239</v>
      </c>
      <c r="T47" s="6">
        <v>47</v>
      </c>
      <c r="U47" s="38" t="s">
        <v>2221</v>
      </c>
    </row>
    <row r="48" spans="1:21" x14ac:dyDescent="0.15">
      <c r="R48" s="5">
        <v>11048</v>
      </c>
      <c r="S48" s="6" t="s">
        <v>239</v>
      </c>
      <c r="T48" s="6">
        <v>48</v>
      </c>
      <c r="U48" s="38" t="s">
        <v>117</v>
      </c>
    </row>
    <row r="49" spans="18:21" x14ac:dyDescent="0.15">
      <c r="R49" s="5">
        <v>11049</v>
      </c>
      <c r="S49" s="6" t="s">
        <v>239</v>
      </c>
      <c r="T49" s="6">
        <v>49</v>
      </c>
      <c r="U49" s="38" t="s">
        <v>119</v>
      </c>
    </row>
    <row r="50" spans="18:21" x14ac:dyDescent="0.15">
      <c r="R50" s="5">
        <v>11050</v>
      </c>
      <c r="S50" s="6" t="s">
        <v>239</v>
      </c>
      <c r="T50" s="6">
        <v>50</v>
      </c>
      <c r="U50" s="38" t="s">
        <v>120</v>
      </c>
    </row>
    <row r="51" spans="18:21" x14ac:dyDescent="0.15">
      <c r="R51" s="5">
        <v>11051</v>
      </c>
      <c r="S51" s="6" t="s">
        <v>239</v>
      </c>
      <c r="T51" s="6">
        <v>51</v>
      </c>
      <c r="U51" s="38" t="s">
        <v>122</v>
      </c>
    </row>
    <row r="52" spans="18:21" x14ac:dyDescent="0.15">
      <c r="R52" s="5">
        <v>11052</v>
      </c>
      <c r="S52" s="6" t="s">
        <v>239</v>
      </c>
      <c r="T52" s="6">
        <v>52</v>
      </c>
      <c r="U52" s="38" t="s">
        <v>2222</v>
      </c>
    </row>
    <row r="53" spans="18:21" x14ac:dyDescent="0.15">
      <c r="R53" s="5">
        <v>11053</v>
      </c>
      <c r="S53" s="6" t="s">
        <v>239</v>
      </c>
      <c r="T53" s="6">
        <v>53</v>
      </c>
      <c r="U53" s="38" t="s">
        <v>125</v>
      </c>
    </row>
    <row r="54" spans="18:21" x14ac:dyDescent="0.15">
      <c r="R54" s="5">
        <v>11054</v>
      </c>
      <c r="S54" s="6" t="s">
        <v>239</v>
      </c>
      <c r="T54" s="6">
        <v>54</v>
      </c>
      <c r="U54" s="38" t="s">
        <v>127</v>
      </c>
    </row>
    <row r="55" spans="18:21" x14ac:dyDescent="0.15">
      <c r="R55" s="5">
        <v>11055</v>
      </c>
      <c r="S55" s="6" t="s">
        <v>239</v>
      </c>
      <c r="T55" s="6">
        <v>55</v>
      </c>
      <c r="U55" s="38" t="s">
        <v>129</v>
      </c>
    </row>
    <row r="56" spans="18:21" x14ac:dyDescent="0.15">
      <c r="R56" s="5">
        <v>11056</v>
      </c>
      <c r="S56" s="6" t="s">
        <v>239</v>
      </c>
      <c r="T56" s="6">
        <v>56</v>
      </c>
      <c r="U56" s="38" t="s">
        <v>2223</v>
      </c>
    </row>
    <row r="57" spans="18:21" x14ac:dyDescent="0.15">
      <c r="R57" s="5">
        <v>11057</v>
      </c>
      <c r="S57" s="6" t="s">
        <v>239</v>
      </c>
      <c r="T57" s="6">
        <v>57</v>
      </c>
      <c r="U57" s="38" t="s">
        <v>132</v>
      </c>
    </row>
    <row r="58" spans="18:21" x14ac:dyDescent="0.15">
      <c r="R58" s="5">
        <v>11058</v>
      </c>
      <c r="S58" s="6" t="s">
        <v>239</v>
      </c>
      <c r="T58" s="6">
        <v>58</v>
      </c>
      <c r="U58" s="38" t="s">
        <v>134</v>
      </c>
    </row>
    <row r="59" spans="18:21" x14ac:dyDescent="0.15">
      <c r="R59" s="5">
        <v>11059</v>
      </c>
      <c r="S59" s="6" t="s">
        <v>239</v>
      </c>
      <c r="T59" s="6">
        <v>59</v>
      </c>
      <c r="U59" s="38" t="s">
        <v>137</v>
      </c>
    </row>
    <row r="60" spans="18:21" x14ac:dyDescent="0.15">
      <c r="R60" s="5">
        <v>11060</v>
      </c>
      <c r="S60" s="6" t="s">
        <v>239</v>
      </c>
      <c r="T60" s="6">
        <v>60</v>
      </c>
      <c r="U60" s="38" t="s">
        <v>138</v>
      </c>
    </row>
    <row r="61" spans="18:21" x14ac:dyDescent="0.15">
      <c r="R61" s="5">
        <v>11061</v>
      </c>
      <c r="S61" s="6" t="s">
        <v>239</v>
      </c>
      <c r="T61" s="6">
        <v>61</v>
      </c>
      <c r="U61" s="38" t="s">
        <v>141</v>
      </c>
    </row>
    <row r="62" spans="18:21" x14ac:dyDescent="0.15">
      <c r="R62" s="5">
        <v>11062</v>
      </c>
      <c r="S62" s="6" t="s">
        <v>239</v>
      </c>
      <c r="T62" s="6">
        <v>62</v>
      </c>
      <c r="U62" s="38" t="s">
        <v>144</v>
      </c>
    </row>
    <row r="63" spans="18:21" x14ac:dyDescent="0.15">
      <c r="R63" s="5">
        <v>11063</v>
      </c>
      <c r="S63" s="6" t="s">
        <v>239</v>
      </c>
      <c r="T63" s="6">
        <v>63</v>
      </c>
      <c r="U63" s="38" t="s">
        <v>145</v>
      </c>
    </row>
    <row r="64" spans="18:21" x14ac:dyDescent="0.15">
      <c r="R64" s="5">
        <v>11064</v>
      </c>
      <c r="S64" s="6" t="s">
        <v>239</v>
      </c>
      <c r="T64" s="6">
        <v>64</v>
      </c>
      <c r="U64" s="38" t="s">
        <v>148</v>
      </c>
    </row>
    <row r="65" spans="18:21" x14ac:dyDescent="0.15">
      <c r="R65" s="5">
        <v>11065</v>
      </c>
      <c r="S65" s="6" t="s">
        <v>239</v>
      </c>
      <c r="T65" s="6">
        <v>65</v>
      </c>
      <c r="U65" s="38" t="s">
        <v>150</v>
      </c>
    </row>
    <row r="66" spans="18:21" x14ac:dyDescent="0.15">
      <c r="R66" s="5">
        <v>11066</v>
      </c>
      <c r="S66" s="6" t="s">
        <v>239</v>
      </c>
      <c r="T66" s="6">
        <v>66</v>
      </c>
      <c r="U66" s="38" t="s">
        <v>2224</v>
      </c>
    </row>
    <row r="67" spans="18:21" x14ac:dyDescent="0.15">
      <c r="R67" s="5">
        <v>11067</v>
      </c>
      <c r="S67" s="6" t="s">
        <v>239</v>
      </c>
      <c r="T67" s="6">
        <v>67</v>
      </c>
      <c r="U67" s="38" t="s">
        <v>2225</v>
      </c>
    </row>
    <row r="68" spans="18:21" x14ac:dyDescent="0.15">
      <c r="R68" s="5">
        <v>11068</v>
      </c>
      <c r="S68" s="6" t="s">
        <v>239</v>
      </c>
      <c r="T68" s="6">
        <v>68</v>
      </c>
      <c r="U68" s="38" t="s">
        <v>156</v>
      </c>
    </row>
    <row r="69" spans="18:21" x14ac:dyDescent="0.15">
      <c r="R69" s="5">
        <v>11069</v>
      </c>
      <c r="S69" s="6" t="s">
        <v>239</v>
      </c>
      <c r="T69" s="6">
        <v>69</v>
      </c>
      <c r="U69" s="38" t="s">
        <v>159</v>
      </c>
    </row>
    <row r="70" spans="18:21" x14ac:dyDescent="0.15">
      <c r="R70" s="5">
        <v>11070</v>
      </c>
      <c r="S70" s="6" t="s">
        <v>239</v>
      </c>
      <c r="T70" s="6">
        <v>70</v>
      </c>
      <c r="U70" s="38" t="s">
        <v>2226</v>
      </c>
    </row>
    <row r="71" spans="18:21" x14ac:dyDescent="0.15">
      <c r="R71" s="5">
        <v>11071</v>
      </c>
      <c r="S71" s="6" t="s">
        <v>239</v>
      </c>
      <c r="T71" s="6">
        <v>71</v>
      </c>
      <c r="U71" s="38" t="s">
        <v>162</v>
      </c>
    </row>
    <row r="72" spans="18:21" x14ac:dyDescent="0.15">
      <c r="R72" s="5">
        <v>11072</v>
      </c>
      <c r="S72" s="6" t="s">
        <v>239</v>
      </c>
      <c r="T72" s="6">
        <v>72</v>
      </c>
      <c r="U72" s="38" t="s">
        <v>164</v>
      </c>
    </row>
    <row r="73" spans="18:21" x14ac:dyDescent="0.15">
      <c r="R73" s="5">
        <v>11073</v>
      </c>
      <c r="S73" s="6" t="s">
        <v>239</v>
      </c>
      <c r="T73" s="6">
        <v>73</v>
      </c>
      <c r="U73" s="38" t="s">
        <v>167</v>
      </c>
    </row>
    <row r="74" spans="18:21" x14ac:dyDescent="0.15">
      <c r="R74" s="5">
        <v>11074</v>
      </c>
      <c r="S74" s="6" t="s">
        <v>239</v>
      </c>
      <c r="T74" s="6">
        <v>74</v>
      </c>
      <c r="U74" s="38" t="s">
        <v>170</v>
      </c>
    </row>
    <row r="75" spans="18:21" x14ac:dyDescent="0.15">
      <c r="R75" s="5">
        <v>11075</v>
      </c>
      <c r="S75" s="6" t="s">
        <v>239</v>
      </c>
      <c r="T75" s="6">
        <v>75</v>
      </c>
      <c r="U75" s="38" t="s">
        <v>172</v>
      </c>
    </row>
    <row r="76" spans="18:21" x14ac:dyDescent="0.15">
      <c r="R76" s="5">
        <v>11076</v>
      </c>
      <c r="S76" s="6" t="s">
        <v>239</v>
      </c>
      <c r="T76" s="6">
        <v>76</v>
      </c>
      <c r="U76" s="38" t="s">
        <v>174</v>
      </c>
    </row>
    <row r="77" spans="18:21" x14ac:dyDescent="0.15">
      <c r="R77" s="5">
        <v>11077</v>
      </c>
      <c r="S77" s="6" t="s">
        <v>239</v>
      </c>
      <c r="T77" s="6">
        <v>77</v>
      </c>
      <c r="U77" s="38" t="s">
        <v>176</v>
      </c>
    </row>
    <row r="78" spans="18:21" x14ac:dyDescent="0.15">
      <c r="R78" s="5">
        <v>11078</v>
      </c>
      <c r="S78" s="6" t="s">
        <v>239</v>
      </c>
      <c r="T78" s="6">
        <v>78</v>
      </c>
      <c r="U78" s="38" t="s">
        <v>178</v>
      </c>
    </row>
    <row r="79" spans="18:21" x14ac:dyDescent="0.15">
      <c r="R79" s="5">
        <v>11079</v>
      </c>
      <c r="S79" s="6" t="s">
        <v>239</v>
      </c>
      <c r="T79" s="6">
        <v>79</v>
      </c>
      <c r="U79" s="38" t="s">
        <v>180</v>
      </c>
    </row>
    <row r="80" spans="18:21" x14ac:dyDescent="0.15">
      <c r="R80" s="5">
        <v>11080</v>
      </c>
      <c r="S80" s="6" t="s">
        <v>239</v>
      </c>
      <c r="T80" s="6">
        <v>80</v>
      </c>
      <c r="U80" s="38" t="s">
        <v>182</v>
      </c>
    </row>
    <row r="81" spans="18:21" x14ac:dyDescent="0.15">
      <c r="R81" s="5">
        <v>11081</v>
      </c>
      <c r="S81" s="6" t="s">
        <v>239</v>
      </c>
      <c r="T81" s="6">
        <v>81</v>
      </c>
      <c r="U81" s="38" t="s">
        <v>184</v>
      </c>
    </row>
    <row r="82" spans="18:21" x14ac:dyDescent="0.15">
      <c r="R82" s="5">
        <v>11082</v>
      </c>
      <c r="S82" s="6" t="s">
        <v>239</v>
      </c>
      <c r="T82" s="6">
        <v>82</v>
      </c>
      <c r="U82" s="38" t="s">
        <v>186</v>
      </c>
    </row>
    <row r="83" spans="18:21" x14ac:dyDescent="0.15">
      <c r="R83" s="5">
        <v>11083</v>
      </c>
      <c r="S83" s="6" t="s">
        <v>239</v>
      </c>
      <c r="T83" s="6">
        <v>83</v>
      </c>
      <c r="U83" s="38" t="s">
        <v>189</v>
      </c>
    </row>
    <row r="84" spans="18:21" x14ac:dyDescent="0.15">
      <c r="R84" s="5">
        <v>11084</v>
      </c>
      <c r="S84" s="6" t="s">
        <v>239</v>
      </c>
      <c r="T84" s="6">
        <v>84</v>
      </c>
      <c r="U84" s="38" t="s">
        <v>192</v>
      </c>
    </row>
    <row r="85" spans="18:21" x14ac:dyDescent="0.15">
      <c r="R85" s="5">
        <v>11085</v>
      </c>
      <c r="S85" s="6" t="s">
        <v>239</v>
      </c>
      <c r="T85" s="6">
        <v>85</v>
      </c>
      <c r="U85" s="38" t="s">
        <v>195</v>
      </c>
    </row>
    <row r="86" spans="18:21" x14ac:dyDescent="0.15">
      <c r="R86" s="5">
        <v>11086</v>
      </c>
      <c r="S86" s="6" t="s">
        <v>239</v>
      </c>
      <c r="T86" s="6">
        <v>86</v>
      </c>
      <c r="U86" s="38" t="s">
        <v>196</v>
      </c>
    </row>
    <row r="87" spans="18:21" x14ac:dyDescent="0.15">
      <c r="R87" s="5">
        <v>11087</v>
      </c>
      <c r="S87" s="6" t="s">
        <v>239</v>
      </c>
      <c r="T87" s="6">
        <v>87</v>
      </c>
      <c r="U87" s="38" t="s">
        <v>198</v>
      </c>
    </row>
    <row r="88" spans="18:21" x14ac:dyDescent="0.15">
      <c r="R88" s="5">
        <v>11088</v>
      </c>
      <c r="S88" s="6" t="s">
        <v>239</v>
      </c>
      <c r="T88" s="6">
        <v>88</v>
      </c>
      <c r="U88" s="38" t="s">
        <v>201</v>
      </c>
    </row>
    <row r="89" spans="18:21" x14ac:dyDescent="0.15">
      <c r="R89" s="5">
        <v>11089</v>
      </c>
      <c r="S89" s="6" t="s">
        <v>239</v>
      </c>
      <c r="T89" s="6">
        <v>89</v>
      </c>
      <c r="U89" s="38" t="s">
        <v>203</v>
      </c>
    </row>
    <row r="90" spans="18:21" x14ac:dyDescent="0.15">
      <c r="R90" s="5">
        <v>11090</v>
      </c>
      <c r="S90" s="6" t="s">
        <v>239</v>
      </c>
      <c r="T90" s="6">
        <v>90</v>
      </c>
      <c r="U90" s="38" t="s">
        <v>204</v>
      </c>
    </row>
    <row r="91" spans="18:21" x14ac:dyDescent="0.15">
      <c r="R91" s="5">
        <v>11091</v>
      </c>
      <c r="S91" s="6" t="s">
        <v>239</v>
      </c>
      <c r="T91" s="6">
        <v>91</v>
      </c>
      <c r="U91" s="38" t="s">
        <v>206</v>
      </c>
    </row>
    <row r="92" spans="18:21" x14ac:dyDescent="0.15">
      <c r="R92" s="5">
        <v>11092</v>
      </c>
      <c r="S92" s="6" t="s">
        <v>239</v>
      </c>
      <c r="T92" s="6">
        <v>92</v>
      </c>
      <c r="U92" s="38" t="s">
        <v>208</v>
      </c>
    </row>
    <row r="93" spans="18:21" x14ac:dyDescent="0.15">
      <c r="R93" s="5">
        <v>11093</v>
      </c>
      <c r="S93" s="6" t="s">
        <v>239</v>
      </c>
      <c r="T93" s="6">
        <v>93</v>
      </c>
      <c r="U93" s="38" t="s">
        <v>210</v>
      </c>
    </row>
    <row r="94" spans="18:21" x14ac:dyDescent="0.15">
      <c r="R94" s="5">
        <v>11094</v>
      </c>
      <c r="S94" s="6" t="s">
        <v>239</v>
      </c>
      <c r="T94" s="6">
        <v>94</v>
      </c>
      <c r="U94" s="38" t="s">
        <v>212</v>
      </c>
    </row>
    <row r="95" spans="18:21" x14ac:dyDescent="0.15">
      <c r="R95" s="5">
        <v>11095</v>
      </c>
      <c r="S95" s="6" t="s">
        <v>239</v>
      </c>
      <c r="T95" s="6">
        <v>95</v>
      </c>
      <c r="U95" s="38" t="s">
        <v>214</v>
      </c>
    </row>
    <row r="96" spans="18:21" x14ac:dyDescent="0.15">
      <c r="R96" s="5">
        <v>11096</v>
      </c>
      <c r="S96" s="6" t="s">
        <v>239</v>
      </c>
      <c r="T96" s="6">
        <v>96</v>
      </c>
      <c r="U96" s="38" t="s">
        <v>215</v>
      </c>
    </row>
    <row r="97" spans="18:21" x14ac:dyDescent="0.15">
      <c r="R97" s="5">
        <v>11097</v>
      </c>
      <c r="S97" s="6" t="s">
        <v>239</v>
      </c>
      <c r="T97" s="6">
        <v>97</v>
      </c>
      <c r="U97" s="38" t="s">
        <v>217</v>
      </c>
    </row>
    <row r="98" spans="18:21" x14ac:dyDescent="0.15">
      <c r="R98" s="5">
        <v>11098</v>
      </c>
      <c r="S98" s="6" t="s">
        <v>239</v>
      </c>
      <c r="T98" s="6">
        <v>98</v>
      </c>
      <c r="U98" s="38" t="s">
        <v>219</v>
      </c>
    </row>
    <row r="99" spans="18:21" x14ac:dyDescent="0.15">
      <c r="R99" s="5">
        <v>11099</v>
      </c>
      <c r="S99" s="6" t="s">
        <v>239</v>
      </c>
      <c r="T99" s="6">
        <v>99</v>
      </c>
      <c r="U99" s="38" t="s">
        <v>221</v>
      </c>
    </row>
    <row r="100" spans="18:21" x14ac:dyDescent="0.15">
      <c r="R100" s="5">
        <v>11100</v>
      </c>
      <c r="S100" s="6" t="s">
        <v>239</v>
      </c>
      <c r="T100" s="6">
        <v>100</v>
      </c>
      <c r="U100" s="38" t="s">
        <v>222</v>
      </c>
    </row>
    <row r="101" spans="18:21" x14ac:dyDescent="0.15">
      <c r="R101" s="5">
        <v>11101</v>
      </c>
      <c r="S101" s="6" t="s">
        <v>239</v>
      </c>
      <c r="T101" s="6">
        <v>101</v>
      </c>
      <c r="U101" s="38" t="s">
        <v>224</v>
      </c>
    </row>
    <row r="102" spans="18:21" x14ac:dyDescent="0.15">
      <c r="R102" s="5">
        <v>11102</v>
      </c>
      <c r="S102" s="6" t="s">
        <v>239</v>
      </c>
      <c r="T102" s="6">
        <v>102</v>
      </c>
      <c r="U102" s="38" t="s">
        <v>225</v>
      </c>
    </row>
    <row r="103" spans="18:21" x14ac:dyDescent="0.15">
      <c r="R103" s="5">
        <v>11103</v>
      </c>
      <c r="S103" s="6" t="s">
        <v>239</v>
      </c>
      <c r="T103" s="6">
        <v>103</v>
      </c>
      <c r="U103" s="38" t="s">
        <v>227</v>
      </c>
    </row>
    <row r="104" spans="18:21" x14ac:dyDescent="0.15">
      <c r="R104" s="5">
        <v>11104</v>
      </c>
      <c r="S104" s="6" t="s">
        <v>239</v>
      </c>
      <c r="T104" s="6">
        <v>104</v>
      </c>
      <c r="U104" s="38" t="s">
        <v>228</v>
      </c>
    </row>
    <row r="105" spans="18:21" x14ac:dyDescent="0.15">
      <c r="R105" s="5">
        <v>11105</v>
      </c>
      <c r="S105" s="6" t="s">
        <v>239</v>
      </c>
      <c r="T105" s="6">
        <v>105</v>
      </c>
      <c r="U105" s="38" t="s">
        <v>229</v>
      </c>
    </row>
    <row r="106" spans="18:21" x14ac:dyDescent="0.15">
      <c r="R106" s="5">
        <v>11106</v>
      </c>
      <c r="S106" s="6" t="s">
        <v>239</v>
      </c>
      <c r="T106" s="6">
        <v>106</v>
      </c>
      <c r="U106" s="38" t="s">
        <v>230</v>
      </c>
    </row>
    <row r="107" spans="18:21" x14ac:dyDescent="0.15">
      <c r="R107" s="5">
        <v>11107</v>
      </c>
      <c r="S107" s="6" t="s">
        <v>239</v>
      </c>
      <c r="T107" s="6">
        <v>107</v>
      </c>
      <c r="U107" s="38" t="s">
        <v>231</v>
      </c>
    </row>
    <row r="108" spans="18:21" x14ac:dyDescent="0.15">
      <c r="R108" s="5">
        <v>11108</v>
      </c>
      <c r="S108" s="6" t="s">
        <v>239</v>
      </c>
      <c r="T108" s="6">
        <v>108</v>
      </c>
      <c r="U108" s="38" t="s">
        <v>233</v>
      </c>
    </row>
    <row r="109" spans="18:21" x14ac:dyDescent="0.15">
      <c r="R109" s="5">
        <v>11109</v>
      </c>
      <c r="S109" s="6" t="s">
        <v>239</v>
      </c>
      <c r="T109" s="6">
        <v>109</v>
      </c>
      <c r="U109" s="38" t="s">
        <v>234</v>
      </c>
    </row>
    <row r="110" spans="18:21" x14ac:dyDescent="0.15">
      <c r="R110" s="5">
        <v>11110</v>
      </c>
      <c r="S110" s="6" t="s">
        <v>239</v>
      </c>
      <c r="T110" s="6">
        <v>110</v>
      </c>
      <c r="U110" s="38" t="s">
        <v>2227</v>
      </c>
    </row>
    <row r="111" spans="18:21" x14ac:dyDescent="0.15">
      <c r="R111" s="5">
        <v>11111</v>
      </c>
      <c r="S111" s="6" t="s">
        <v>239</v>
      </c>
      <c r="T111" s="6">
        <v>111</v>
      </c>
      <c r="U111" s="38" t="s">
        <v>235</v>
      </c>
    </row>
    <row r="112" spans="18:21" x14ac:dyDescent="0.15">
      <c r="R112" s="5">
        <v>11112</v>
      </c>
      <c r="S112" s="6" t="s">
        <v>239</v>
      </c>
      <c r="T112" s="6">
        <v>112</v>
      </c>
      <c r="U112" s="38" t="s">
        <v>2356</v>
      </c>
    </row>
    <row r="113" spans="18:21" x14ac:dyDescent="0.15">
      <c r="R113" s="5">
        <v>11113</v>
      </c>
      <c r="S113" s="6" t="s">
        <v>239</v>
      </c>
      <c r="T113" s="6">
        <v>113</v>
      </c>
      <c r="U113" s="38" t="s">
        <v>2357</v>
      </c>
    </row>
    <row r="114" spans="18:21" x14ac:dyDescent="0.15">
      <c r="R114" s="5">
        <v>11114</v>
      </c>
      <c r="S114" s="6" t="s">
        <v>239</v>
      </c>
      <c r="T114" s="6">
        <v>114</v>
      </c>
      <c r="U114" s="38" t="s">
        <v>2358</v>
      </c>
    </row>
    <row r="115" spans="18:21" x14ac:dyDescent="0.15">
      <c r="R115" s="5">
        <v>11115</v>
      </c>
      <c r="S115" s="6" t="s">
        <v>239</v>
      </c>
      <c r="T115" s="6">
        <v>115</v>
      </c>
      <c r="U115" s="38" t="s">
        <v>2407</v>
      </c>
    </row>
    <row r="116" spans="18:21" x14ac:dyDescent="0.15">
      <c r="R116" s="5">
        <v>11116</v>
      </c>
      <c r="S116" s="6" t="s">
        <v>239</v>
      </c>
      <c r="T116" s="6">
        <v>116</v>
      </c>
      <c r="U116" s="38" t="s">
        <v>2408</v>
      </c>
    </row>
    <row r="117" spans="18:21" x14ac:dyDescent="0.15">
      <c r="R117" s="5">
        <v>11117</v>
      </c>
      <c r="S117" s="6" t="s">
        <v>239</v>
      </c>
      <c r="T117" s="6">
        <v>117</v>
      </c>
      <c r="U117" s="38" t="s">
        <v>2443</v>
      </c>
    </row>
    <row r="118" spans="18:21" x14ac:dyDescent="0.15">
      <c r="R118" s="5">
        <v>11118</v>
      </c>
      <c r="S118" s="6" t="s">
        <v>239</v>
      </c>
      <c r="T118" s="6">
        <v>118</v>
      </c>
      <c r="U118" s="38" t="s">
        <v>2482</v>
      </c>
    </row>
    <row r="119" spans="18:21" x14ac:dyDescent="0.15">
      <c r="R119" s="5">
        <v>11119</v>
      </c>
      <c r="S119" s="6" t="s">
        <v>239</v>
      </c>
      <c r="T119" s="6">
        <v>119</v>
      </c>
      <c r="U119" s="38" t="s">
        <v>2483</v>
      </c>
    </row>
    <row r="120" spans="18:21" x14ac:dyDescent="0.15">
      <c r="R120" s="5">
        <v>11120</v>
      </c>
      <c r="S120" s="6" t="s">
        <v>239</v>
      </c>
      <c r="T120" s="6">
        <v>120</v>
      </c>
      <c r="U120" s="38" t="s">
        <v>2522</v>
      </c>
    </row>
    <row r="121" spans="18:21" x14ac:dyDescent="0.15">
      <c r="R121" s="5">
        <v>11121</v>
      </c>
      <c r="S121" s="6" t="s">
        <v>239</v>
      </c>
      <c r="T121" s="6">
        <v>121</v>
      </c>
      <c r="U121" s="38" t="s">
        <v>2523</v>
      </c>
    </row>
    <row r="122" spans="18:21" x14ac:dyDescent="0.15">
      <c r="R122" s="5">
        <v>11122</v>
      </c>
      <c r="S122" s="6" t="s">
        <v>239</v>
      </c>
      <c r="T122" s="6">
        <v>122</v>
      </c>
      <c r="U122" s="38" t="s">
        <v>2514</v>
      </c>
    </row>
    <row r="123" spans="18:21" x14ac:dyDescent="0.15">
      <c r="R123" s="5">
        <v>11123</v>
      </c>
      <c r="S123" s="6" t="s">
        <v>239</v>
      </c>
      <c r="T123" s="6">
        <v>123</v>
      </c>
      <c r="U123" s="38" t="s">
        <v>2533</v>
      </c>
    </row>
    <row r="124" spans="18:21" x14ac:dyDescent="0.15">
      <c r="R124" s="5">
        <v>11124</v>
      </c>
      <c r="S124" s="6" t="s">
        <v>239</v>
      </c>
      <c r="T124" s="6">
        <v>124</v>
      </c>
      <c r="U124" s="38" t="s">
        <v>2531</v>
      </c>
    </row>
    <row r="125" spans="18:21" x14ac:dyDescent="0.15">
      <c r="R125" s="5">
        <v>11125</v>
      </c>
      <c r="S125" s="6" t="s">
        <v>239</v>
      </c>
      <c r="T125" s="6">
        <v>125</v>
      </c>
      <c r="U125" s="38" t="s">
        <v>2549</v>
      </c>
    </row>
    <row r="126" spans="18:21" x14ac:dyDescent="0.15">
      <c r="R126" s="5">
        <v>11126</v>
      </c>
      <c r="S126" s="6" t="s">
        <v>239</v>
      </c>
      <c r="T126" s="6">
        <v>126</v>
      </c>
      <c r="U126" s="38" t="s">
        <v>2557</v>
      </c>
    </row>
    <row r="127" spans="18:21" x14ac:dyDescent="0.15">
      <c r="R127" s="5">
        <v>11127</v>
      </c>
      <c r="S127" s="6" t="s">
        <v>239</v>
      </c>
      <c r="T127" s="6">
        <v>127</v>
      </c>
      <c r="U127" s="38" t="s">
        <v>3109</v>
      </c>
    </row>
    <row r="128" spans="18:21" x14ac:dyDescent="0.15">
      <c r="R128" s="5">
        <v>11128</v>
      </c>
      <c r="S128" s="6" t="s">
        <v>239</v>
      </c>
      <c r="T128" s="6">
        <v>128</v>
      </c>
      <c r="U128" s="38" t="s">
        <v>3140</v>
      </c>
    </row>
    <row r="129" spans="18:21" x14ac:dyDescent="0.15">
      <c r="R129" s="5">
        <v>21001</v>
      </c>
      <c r="S129" s="6" t="s">
        <v>2058</v>
      </c>
      <c r="T129" s="6">
        <v>1</v>
      </c>
      <c r="U129" s="38" t="s">
        <v>250</v>
      </c>
    </row>
    <row r="130" spans="18:21" x14ac:dyDescent="0.15">
      <c r="R130" s="5">
        <v>21002</v>
      </c>
      <c r="S130" s="6" t="s">
        <v>2058</v>
      </c>
      <c r="T130" s="6">
        <v>2</v>
      </c>
      <c r="U130" s="38" t="s">
        <v>252</v>
      </c>
    </row>
    <row r="131" spans="18:21" x14ac:dyDescent="0.15">
      <c r="R131" s="5">
        <v>21003</v>
      </c>
      <c r="S131" s="6" t="s">
        <v>2058</v>
      </c>
      <c r="T131" s="6">
        <v>3</v>
      </c>
      <c r="U131" s="38" t="s">
        <v>254</v>
      </c>
    </row>
    <row r="132" spans="18:21" x14ac:dyDescent="0.15">
      <c r="R132" s="5">
        <v>21004</v>
      </c>
      <c r="S132" s="6" t="s">
        <v>2058</v>
      </c>
      <c r="T132" s="6">
        <v>4</v>
      </c>
      <c r="U132" s="38" t="s">
        <v>256</v>
      </c>
    </row>
    <row r="133" spans="18:21" x14ac:dyDescent="0.15">
      <c r="R133" s="5">
        <v>21005</v>
      </c>
      <c r="S133" s="6" t="s">
        <v>2058</v>
      </c>
      <c r="T133" s="6">
        <v>5</v>
      </c>
      <c r="U133" s="38" t="s">
        <v>258</v>
      </c>
    </row>
    <row r="134" spans="18:21" x14ac:dyDescent="0.15">
      <c r="R134" s="5">
        <v>21006</v>
      </c>
      <c r="S134" s="6" t="s">
        <v>2058</v>
      </c>
      <c r="T134" s="6">
        <v>6</v>
      </c>
      <c r="U134" s="38" t="s">
        <v>259</v>
      </c>
    </row>
    <row r="135" spans="18:21" x14ac:dyDescent="0.15">
      <c r="R135" s="5">
        <v>21007</v>
      </c>
      <c r="S135" s="6" t="s">
        <v>2058</v>
      </c>
      <c r="T135" s="6">
        <v>7</v>
      </c>
      <c r="U135" s="38" t="s">
        <v>261</v>
      </c>
    </row>
    <row r="136" spans="18:21" x14ac:dyDescent="0.15">
      <c r="R136" s="5">
        <v>21008</v>
      </c>
      <c r="S136" s="6" t="s">
        <v>2058</v>
      </c>
      <c r="T136" s="6">
        <v>8</v>
      </c>
      <c r="U136" s="38" t="s">
        <v>263</v>
      </c>
    </row>
    <row r="137" spans="18:21" x14ac:dyDescent="0.15">
      <c r="R137" s="5">
        <v>21009</v>
      </c>
      <c r="S137" s="6" t="s">
        <v>2058</v>
      </c>
      <c r="T137" s="6">
        <v>9</v>
      </c>
      <c r="U137" s="38" t="s">
        <v>265</v>
      </c>
    </row>
    <row r="138" spans="18:21" x14ac:dyDescent="0.15">
      <c r="R138" s="5">
        <v>21010</v>
      </c>
      <c r="S138" s="6" t="s">
        <v>2058</v>
      </c>
      <c r="T138" s="6">
        <v>10</v>
      </c>
      <c r="U138" s="38" t="s">
        <v>267</v>
      </c>
    </row>
    <row r="139" spans="18:21" x14ac:dyDescent="0.15">
      <c r="R139" s="5">
        <v>21011</v>
      </c>
      <c r="S139" s="6" t="s">
        <v>2058</v>
      </c>
      <c r="T139" s="6">
        <v>11</v>
      </c>
      <c r="U139" s="38" t="s">
        <v>269</v>
      </c>
    </row>
    <row r="140" spans="18:21" x14ac:dyDescent="0.15">
      <c r="R140" s="5">
        <v>21012</v>
      </c>
      <c r="S140" s="6" t="s">
        <v>2058</v>
      </c>
      <c r="T140" s="6">
        <v>12</v>
      </c>
      <c r="U140" s="38" t="s">
        <v>271</v>
      </c>
    </row>
    <row r="141" spans="18:21" x14ac:dyDescent="0.15">
      <c r="R141" s="5">
        <v>21013</v>
      </c>
      <c r="S141" s="6" t="s">
        <v>2058</v>
      </c>
      <c r="T141" s="6">
        <v>13</v>
      </c>
      <c r="U141" s="38" t="s">
        <v>273</v>
      </c>
    </row>
    <row r="142" spans="18:21" x14ac:dyDescent="0.15">
      <c r="R142" s="5">
        <v>21014</v>
      </c>
      <c r="S142" s="6" t="s">
        <v>2058</v>
      </c>
      <c r="T142" s="6">
        <v>14</v>
      </c>
      <c r="U142" s="38" t="s">
        <v>275</v>
      </c>
    </row>
    <row r="143" spans="18:21" x14ac:dyDescent="0.15">
      <c r="R143" s="5">
        <v>21015</v>
      </c>
      <c r="S143" s="6" t="s">
        <v>2058</v>
      </c>
      <c r="T143" s="6">
        <v>15</v>
      </c>
      <c r="U143" s="38" t="s">
        <v>277</v>
      </c>
    </row>
    <row r="144" spans="18:21" x14ac:dyDescent="0.15">
      <c r="R144" s="5">
        <v>21016</v>
      </c>
      <c r="S144" s="6" t="s">
        <v>2058</v>
      </c>
      <c r="T144" s="6">
        <v>16</v>
      </c>
      <c r="U144" s="38" t="s">
        <v>278</v>
      </c>
    </row>
    <row r="145" spans="18:21" x14ac:dyDescent="0.15">
      <c r="R145" s="5">
        <v>21017</v>
      </c>
      <c r="S145" s="6" t="s">
        <v>2058</v>
      </c>
      <c r="T145" s="6">
        <v>17</v>
      </c>
      <c r="U145" s="38" t="s">
        <v>280</v>
      </c>
    </row>
    <row r="146" spans="18:21" x14ac:dyDescent="0.15">
      <c r="R146" s="5">
        <v>21018</v>
      </c>
      <c r="S146" s="6" t="s">
        <v>2058</v>
      </c>
      <c r="T146" s="6">
        <v>18</v>
      </c>
      <c r="U146" s="38" t="s">
        <v>282</v>
      </c>
    </row>
    <row r="147" spans="18:21" x14ac:dyDescent="0.15">
      <c r="R147" s="5">
        <v>21019</v>
      </c>
      <c r="S147" s="6" t="s">
        <v>2058</v>
      </c>
      <c r="T147" s="6">
        <v>19</v>
      </c>
      <c r="U147" s="38" t="s">
        <v>284</v>
      </c>
    </row>
    <row r="148" spans="18:21" x14ac:dyDescent="0.15">
      <c r="R148" s="5">
        <v>21020</v>
      </c>
      <c r="S148" s="6" t="s">
        <v>2058</v>
      </c>
      <c r="T148" s="6">
        <v>20</v>
      </c>
      <c r="U148" s="38" t="s">
        <v>286</v>
      </c>
    </row>
    <row r="149" spans="18:21" x14ac:dyDescent="0.15">
      <c r="R149" s="5">
        <v>21021</v>
      </c>
      <c r="S149" s="6" t="s">
        <v>2058</v>
      </c>
      <c r="T149" s="6">
        <v>21</v>
      </c>
      <c r="U149" s="38" t="s">
        <v>288</v>
      </c>
    </row>
    <row r="150" spans="18:21" x14ac:dyDescent="0.15">
      <c r="R150" s="5">
        <v>21022</v>
      </c>
      <c r="S150" s="6" t="s">
        <v>2058</v>
      </c>
      <c r="T150" s="6">
        <v>22</v>
      </c>
      <c r="U150" s="38" t="s">
        <v>290</v>
      </c>
    </row>
    <row r="151" spans="18:21" x14ac:dyDescent="0.15">
      <c r="R151" s="5">
        <v>21023</v>
      </c>
      <c r="S151" s="6" t="s">
        <v>2058</v>
      </c>
      <c r="T151" s="6">
        <v>23</v>
      </c>
      <c r="U151" s="38" t="s">
        <v>291</v>
      </c>
    </row>
    <row r="152" spans="18:21" x14ac:dyDescent="0.15">
      <c r="R152" s="5">
        <v>21024</v>
      </c>
      <c r="S152" s="6" t="s">
        <v>2058</v>
      </c>
      <c r="T152" s="6">
        <v>24</v>
      </c>
      <c r="U152" s="38" t="s">
        <v>293</v>
      </c>
    </row>
    <row r="153" spans="18:21" x14ac:dyDescent="0.15">
      <c r="R153" s="5">
        <v>21025</v>
      </c>
      <c r="S153" s="6" t="s">
        <v>2058</v>
      </c>
      <c r="T153" s="6">
        <v>25</v>
      </c>
      <c r="U153" s="38" t="s">
        <v>295</v>
      </c>
    </row>
    <row r="154" spans="18:21" x14ac:dyDescent="0.15">
      <c r="R154" s="5">
        <v>21026</v>
      </c>
      <c r="S154" s="6" t="s">
        <v>2058</v>
      </c>
      <c r="T154" s="6">
        <v>26</v>
      </c>
      <c r="U154" s="38" t="s">
        <v>297</v>
      </c>
    </row>
    <row r="155" spans="18:21" x14ac:dyDescent="0.15">
      <c r="R155" s="5">
        <v>21027</v>
      </c>
      <c r="S155" s="6" t="s">
        <v>2058</v>
      </c>
      <c r="T155" s="6">
        <v>27</v>
      </c>
      <c r="U155" s="38" t="s">
        <v>299</v>
      </c>
    </row>
    <row r="156" spans="18:21" x14ac:dyDescent="0.15">
      <c r="R156" s="5">
        <v>21028</v>
      </c>
      <c r="S156" s="6" t="s">
        <v>2058</v>
      </c>
      <c r="T156" s="6">
        <v>28</v>
      </c>
      <c r="U156" s="38" t="s">
        <v>2448</v>
      </c>
    </row>
    <row r="157" spans="18:21" x14ac:dyDescent="0.15">
      <c r="R157" s="5">
        <v>22001</v>
      </c>
      <c r="S157" s="6" t="s">
        <v>2059</v>
      </c>
      <c r="T157" s="6">
        <v>1</v>
      </c>
      <c r="U157" s="38" t="s">
        <v>301</v>
      </c>
    </row>
    <row r="158" spans="18:21" x14ac:dyDescent="0.15">
      <c r="R158" s="5">
        <v>22002</v>
      </c>
      <c r="S158" s="6" t="s">
        <v>2059</v>
      </c>
      <c r="T158" s="6">
        <v>2</v>
      </c>
      <c r="U158" s="38" t="s">
        <v>303</v>
      </c>
    </row>
    <row r="159" spans="18:21" x14ac:dyDescent="0.15">
      <c r="R159" s="5">
        <v>22003</v>
      </c>
      <c r="S159" s="6" t="s">
        <v>2059</v>
      </c>
      <c r="T159" s="6">
        <v>3</v>
      </c>
      <c r="U159" s="38" t="s">
        <v>305</v>
      </c>
    </row>
    <row r="160" spans="18:21" x14ac:dyDescent="0.15">
      <c r="R160" s="5">
        <v>22004</v>
      </c>
      <c r="S160" s="6" t="s">
        <v>2059</v>
      </c>
      <c r="T160" s="6">
        <v>4</v>
      </c>
      <c r="U160" s="38" t="s">
        <v>307</v>
      </c>
    </row>
    <row r="161" spans="18:21" x14ac:dyDescent="0.15">
      <c r="R161" s="5">
        <v>22005</v>
      </c>
      <c r="S161" s="6" t="s">
        <v>2059</v>
      </c>
      <c r="T161" s="6">
        <v>5</v>
      </c>
      <c r="U161" s="38" t="s">
        <v>309</v>
      </c>
    </row>
    <row r="162" spans="18:21" x14ac:dyDescent="0.15">
      <c r="R162" s="5">
        <v>22006</v>
      </c>
      <c r="S162" s="6" t="s">
        <v>2059</v>
      </c>
      <c r="T162" s="6">
        <v>6</v>
      </c>
      <c r="U162" s="38" t="s">
        <v>311</v>
      </c>
    </row>
    <row r="163" spans="18:21" x14ac:dyDescent="0.15">
      <c r="R163" s="5">
        <v>22007</v>
      </c>
      <c r="S163" s="6" t="s">
        <v>2059</v>
      </c>
      <c r="T163" s="6">
        <v>7</v>
      </c>
      <c r="U163" s="38" t="s">
        <v>313</v>
      </c>
    </row>
    <row r="164" spans="18:21" x14ac:dyDescent="0.15">
      <c r="R164" s="5">
        <v>22008</v>
      </c>
      <c r="S164" s="6" t="s">
        <v>2059</v>
      </c>
      <c r="T164" s="6">
        <v>8</v>
      </c>
      <c r="U164" s="38" t="s">
        <v>315</v>
      </c>
    </row>
    <row r="165" spans="18:21" x14ac:dyDescent="0.15">
      <c r="R165" s="5">
        <v>22009</v>
      </c>
      <c r="S165" s="6" t="s">
        <v>2059</v>
      </c>
      <c r="T165" s="6">
        <v>9</v>
      </c>
      <c r="U165" s="38" t="s">
        <v>317</v>
      </c>
    </row>
    <row r="166" spans="18:21" x14ac:dyDescent="0.15">
      <c r="R166" s="5">
        <v>22010</v>
      </c>
      <c r="S166" s="6" t="s">
        <v>2059</v>
      </c>
      <c r="T166" s="6">
        <v>10</v>
      </c>
      <c r="U166" s="38" t="s">
        <v>319</v>
      </c>
    </row>
    <row r="167" spans="18:21" x14ac:dyDescent="0.15">
      <c r="R167" s="5">
        <v>22011</v>
      </c>
      <c r="S167" s="6" t="s">
        <v>2059</v>
      </c>
      <c r="T167" s="6">
        <v>11</v>
      </c>
      <c r="U167" s="38" t="s">
        <v>321</v>
      </c>
    </row>
    <row r="168" spans="18:21" x14ac:dyDescent="0.15">
      <c r="R168" s="5">
        <v>22012</v>
      </c>
      <c r="S168" s="6" t="s">
        <v>2059</v>
      </c>
      <c r="T168" s="6">
        <v>12</v>
      </c>
      <c r="U168" s="38" t="s">
        <v>2202</v>
      </c>
    </row>
    <row r="169" spans="18:21" x14ac:dyDescent="0.15">
      <c r="R169" s="5">
        <v>22013</v>
      </c>
      <c r="S169" s="6" t="s">
        <v>2059</v>
      </c>
      <c r="T169" s="6">
        <v>13</v>
      </c>
      <c r="U169" s="38" t="s">
        <v>324</v>
      </c>
    </row>
    <row r="170" spans="18:21" x14ac:dyDescent="0.15">
      <c r="R170" s="5">
        <v>22014</v>
      </c>
      <c r="S170" s="6" t="s">
        <v>2059</v>
      </c>
      <c r="T170" s="6">
        <v>14</v>
      </c>
      <c r="U170" s="38" t="s">
        <v>326</v>
      </c>
    </row>
    <row r="171" spans="18:21" x14ac:dyDescent="0.15">
      <c r="R171" s="5">
        <v>22015</v>
      </c>
      <c r="S171" s="6" t="s">
        <v>2059</v>
      </c>
      <c r="T171" s="6">
        <v>15</v>
      </c>
      <c r="U171" s="38" t="s">
        <v>328</v>
      </c>
    </row>
    <row r="172" spans="18:21" x14ac:dyDescent="0.15">
      <c r="R172" s="5">
        <v>22016</v>
      </c>
      <c r="S172" s="6" t="s">
        <v>2059</v>
      </c>
      <c r="T172" s="6">
        <v>16</v>
      </c>
      <c r="U172" s="38" t="s">
        <v>329</v>
      </c>
    </row>
    <row r="173" spans="18:21" x14ac:dyDescent="0.15">
      <c r="R173" s="5">
        <v>22017</v>
      </c>
      <c r="S173" s="6" t="s">
        <v>2059</v>
      </c>
      <c r="T173" s="6">
        <v>17</v>
      </c>
      <c r="U173" s="38" t="s">
        <v>331</v>
      </c>
    </row>
    <row r="174" spans="18:21" x14ac:dyDescent="0.15">
      <c r="R174" s="5">
        <v>22018</v>
      </c>
      <c r="S174" s="6" t="s">
        <v>2059</v>
      </c>
      <c r="T174" s="6">
        <v>18</v>
      </c>
      <c r="U174" s="38" t="s">
        <v>332</v>
      </c>
    </row>
    <row r="175" spans="18:21" x14ac:dyDescent="0.15">
      <c r="R175" s="5">
        <v>22019</v>
      </c>
      <c r="S175" s="6" t="s">
        <v>2059</v>
      </c>
      <c r="T175" s="6">
        <v>19</v>
      </c>
      <c r="U175" s="38" t="s">
        <v>334</v>
      </c>
    </row>
    <row r="176" spans="18:21" x14ac:dyDescent="0.15">
      <c r="R176" s="5">
        <v>22020</v>
      </c>
      <c r="S176" s="6" t="s">
        <v>2059</v>
      </c>
      <c r="T176" s="6">
        <v>20</v>
      </c>
      <c r="U176" s="38" t="s">
        <v>336</v>
      </c>
    </row>
    <row r="177" spans="18:21" x14ac:dyDescent="0.15">
      <c r="R177" s="5">
        <v>22021</v>
      </c>
      <c r="S177" s="6" t="s">
        <v>2059</v>
      </c>
      <c r="T177" s="6">
        <v>21</v>
      </c>
      <c r="U177" s="38" t="s">
        <v>338</v>
      </c>
    </row>
    <row r="178" spans="18:21" x14ac:dyDescent="0.15">
      <c r="R178" s="5">
        <v>22022</v>
      </c>
      <c r="S178" s="6" t="s">
        <v>2059</v>
      </c>
      <c r="T178" s="6">
        <v>22</v>
      </c>
      <c r="U178" s="38" t="s">
        <v>340</v>
      </c>
    </row>
    <row r="179" spans="18:21" x14ac:dyDescent="0.15">
      <c r="R179" s="5">
        <v>22023</v>
      </c>
      <c r="S179" s="6" t="s">
        <v>2059</v>
      </c>
      <c r="T179" s="6">
        <v>23</v>
      </c>
      <c r="U179" s="38" t="s">
        <v>342</v>
      </c>
    </row>
    <row r="180" spans="18:21" x14ac:dyDescent="0.15">
      <c r="R180" s="5">
        <v>22024</v>
      </c>
      <c r="S180" s="6" t="s">
        <v>2059</v>
      </c>
      <c r="T180" s="6">
        <v>24</v>
      </c>
      <c r="U180" s="38" t="s">
        <v>343</v>
      </c>
    </row>
    <row r="181" spans="18:21" x14ac:dyDescent="0.15">
      <c r="R181" s="5">
        <v>22025</v>
      </c>
      <c r="S181" s="6" t="s">
        <v>2059</v>
      </c>
      <c r="T181" s="6">
        <v>25</v>
      </c>
      <c r="U181" s="38" t="s">
        <v>345</v>
      </c>
    </row>
    <row r="182" spans="18:21" x14ac:dyDescent="0.15">
      <c r="R182" s="5">
        <v>22026</v>
      </c>
      <c r="S182" s="6" t="s">
        <v>2059</v>
      </c>
      <c r="T182" s="6">
        <v>26</v>
      </c>
      <c r="U182" s="38" t="s">
        <v>347</v>
      </c>
    </row>
    <row r="183" spans="18:21" x14ac:dyDescent="0.15">
      <c r="R183" s="5">
        <v>22027</v>
      </c>
      <c r="S183" s="6" t="s">
        <v>2059</v>
      </c>
      <c r="T183" s="6">
        <v>27</v>
      </c>
      <c r="U183" s="38" t="s">
        <v>348</v>
      </c>
    </row>
    <row r="184" spans="18:21" x14ac:dyDescent="0.15">
      <c r="R184" s="5">
        <v>22028</v>
      </c>
      <c r="S184" s="6" t="s">
        <v>2059</v>
      </c>
      <c r="T184" s="6">
        <v>28</v>
      </c>
      <c r="U184" s="38" t="s">
        <v>349</v>
      </c>
    </row>
    <row r="185" spans="18:21" x14ac:dyDescent="0.15">
      <c r="R185" s="5">
        <v>22029</v>
      </c>
      <c r="S185" s="6" t="s">
        <v>2059</v>
      </c>
      <c r="T185" s="6">
        <v>29</v>
      </c>
      <c r="U185" s="38" t="s">
        <v>350</v>
      </c>
    </row>
    <row r="186" spans="18:21" x14ac:dyDescent="0.15">
      <c r="R186" s="5">
        <v>22030</v>
      </c>
      <c r="S186" s="6" t="s">
        <v>2059</v>
      </c>
      <c r="T186" s="6">
        <v>30</v>
      </c>
      <c r="U186" s="38" t="s">
        <v>351</v>
      </c>
    </row>
    <row r="187" spans="18:21" x14ac:dyDescent="0.15">
      <c r="R187" s="5">
        <v>22031</v>
      </c>
      <c r="S187" s="6" t="s">
        <v>2059</v>
      </c>
      <c r="T187" s="6">
        <v>31</v>
      </c>
      <c r="U187" s="38" t="s">
        <v>2359</v>
      </c>
    </row>
    <row r="188" spans="18:21" x14ac:dyDescent="0.15">
      <c r="R188" s="5">
        <v>22032</v>
      </c>
      <c r="S188" s="6" t="s">
        <v>2059</v>
      </c>
      <c r="T188" s="6">
        <v>32</v>
      </c>
      <c r="U188" s="38" t="s">
        <v>2409</v>
      </c>
    </row>
    <row r="189" spans="18:21" x14ac:dyDescent="0.15">
      <c r="R189" s="5">
        <v>22033</v>
      </c>
      <c r="S189" s="6" t="s">
        <v>2059</v>
      </c>
      <c r="T189" s="6">
        <v>33</v>
      </c>
      <c r="U189" s="38" t="s">
        <v>2484</v>
      </c>
    </row>
    <row r="190" spans="18:21" x14ac:dyDescent="0.15">
      <c r="R190" s="5">
        <v>22034</v>
      </c>
      <c r="S190" s="6" t="s">
        <v>2059</v>
      </c>
      <c r="T190" s="6">
        <v>34</v>
      </c>
      <c r="U190" s="38" t="s">
        <v>2534</v>
      </c>
    </row>
    <row r="191" spans="18:21" x14ac:dyDescent="0.15">
      <c r="R191" s="5">
        <v>22035</v>
      </c>
      <c r="S191" s="6" t="s">
        <v>2059</v>
      </c>
      <c r="T191" s="6">
        <v>35</v>
      </c>
      <c r="U191" s="38" t="s">
        <v>2559</v>
      </c>
    </row>
    <row r="192" spans="18:21" x14ac:dyDescent="0.15">
      <c r="R192" s="5">
        <v>22036</v>
      </c>
      <c r="S192" s="6" t="s">
        <v>2059</v>
      </c>
      <c r="T192" s="6">
        <v>36</v>
      </c>
      <c r="U192" s="38" t="s">
        <v>2591</v>
      </c>
    </row>
    <row r="193" spans="18:21" x14ac:dyDescent="0.15">
      <c r="R193" s="5">
        <v>22037</v>
      </c>
      <c r="S193" s="6" t="s">
        <v>2059</v>
      </c>
      <c r="T193" s="6">
        <v>37</v>
      </c>
      <c r="U193" s="38" t="s">
        <v>3143</v>
      </c>
    </row>
    <row r="194" spans="18:21" x14ac:dyDescent="0.15">
      <c r="R194" s="5">
        <v>22038</v>
      </c>
      <c r="S194" s="6" t="s">
        <v>2059</v>
      </c>
      <c r="T194" s="6">
        <v>38</v>
      </c>
      <c r="U194" s="38" t="s">
        <v>3148</v>
      </c>
    </row>
    <row r="195" spans="18:21" x14ac:dyDescent="0.15">
      <c r="R195" s="5">
        <v>22039</v>
      </c>
      <c r="S195" s="6" t="s">
        <v>2059</v>
      </c>
      <c r="T195" s="6">
        <v>39</v>
      </c>
      <c r="U195" s="38" t="s">
        <v>3151</v>
      </c>
    </row>
    <row r="196" spans="18:21" x14ac:dyDescent="0.15">
      <c r="R196" s="5">
        <v>23001</v>
      </c>
      <c r="S196" s="6" t="s">
        <v>2060</v>
      </c>
      <c r="T196" s="6">
        <v>1</v>
      </c>
      <c r="U196" s="38" t="s">
        <v>352</v>
      </c>
    </row>
    <row r="197" spans="18:21" x14ac:dyDescent="0.15">
      <c r="R197" s="5">
        <v>23002</v>
      </c>
      <c r="S197" s="6" t="s">
        <v>2060</v>
      </c>
      <c r="T197" s="6">
        <v>2</v>
      </c>
      <c r="U197" s="38" t="s">
        <v>354</v>
      </c>
    </row>
    <row r="198" spans="18:21" x14ac:dyDescent="0.15">
      <c r="R198" s="5">
        <v>23003</v>
      </c>
      <c r="S198" s="6" t="s">
        <v>2060</v>
      </c>
      <c r="T198" s="6">
        <v>3</v>
      </c>
      <c r="U198" s="38" t="s">
        <v>356</v>
      </c>
    </row>
    <row r="199" spans="18:21" x14ac:dyDescent="0.15">
      <c r="R199" s="5">
        <v>23004</v>
      </c>
      <c r="S199" s="6" t="s">
        <v>2060</v>
      </c>
      <c r="T199" s="6">
        <v>4</v>
      </c>
      <c r="U199" s="38" t="s">
        <v>358</v>
      </c>
    </row>
    <row r="200" spans="18:21" x14ac:dyDescent="0.15">
      <c r="R200" s="5">
        <v>23005</v>
      </c>
      <c r="S200" s="6" t="s">
        <v>2060</v>
      </c>
      <c r="T200" s="6">
        <v>5</v>
      </c>
      <c r="U200" s="38" t="s">
        <v>360</v>
      </c>
    </row>
    <row r="201" spans="18:21" x14ac:dyDescent="0.15">
      <c r="R201" s="5">
        <v>23006</v>
      </c>
      <c r="S201" s="6" t="s">
        <v>2060</v>
      </c>
      <c r="T201" s="6">
        <v>6</v>
      </c>
      <c r="U201" s="38" t="s">
        <v>362</v>
      </c>
    </row>
    <row r="202" spans="18:21" x14ac:dyDescent="0.15">
      <c r="R202" s="5">
        <v>23007</v>
      </c>
      <c r="S202" s="6" t="s">
        <v>2060</v>
      </c>
      <c r="T202" s="6">
        <v>7</v>
      </c>
      <c r="U202" s="38" t="s">
        <v>364</v>
      </c>
    </row>
    <row r="203" spans="18:21" x14ac:dyDescent="0.15">
      <c r="R203" s="5">
        <v>23008</v>
      </c>
      <c r="S203" s="6" t="s">
        <v>2060</v>
      </c>
      <c r="T203" s="6">
        <v>8</v>
      </c>
      <c r="U203" s="38" t="s">
        <v>2228</v>
      </c>
    </row>
    <row r="204" spans="18:21" x14ac:dyDescent="0.15">
      <c r="R204" s="5">
        <v>23009</v>
      </c>
      <c r="S204" s="6" t="s">
        <v>2060</v>
      </c>
      <c r="T204" s="6">
        <v>9</v>
      </c>
      <c r="U204" s="38" t="s">
        <v>365</v>
      </c>
    </row>
    <row r="205" spans="18:21" x14ac:dyDescent="0.15">
      <c r="R205" s="5">
        <v>23010</v>
      </c>
      <c r="S205" s="6" t="s">
        <v>2060</v>
      </c>
      <c r="T205" s="6">
        <v>10</v>
      </c>
      <c r="U205" s="38" t="s">
        <v>366</v>
      </c>
    </row>
    <row r="206" spans="18:21" x14ac:dyDescent="0.15">
      <c r="R206" s="5">
        <v>23011</v>
      </c>
      <c r="S206" s="6" t="s">
        <v>2060</v>
      </c>
      <c r="T206" s="6">
        <v>11</v>
      </c>
      <c r="U206" s="38" t="s">
        <v>368</v>
      </c>
    </row>
    <row r="207" spans="18:21" x14ac:dyDescent="0.15">
      <c r="R207" s="5">
        <v>23012</v>
      </c>
      <c r="S207" s="6" t="s">
        <v>2060</v>
      </c>
      <c r="T207" s="6">
        <v>12</v>
      </c>
      <c r="U207" s="38" t="s">
        <v>369</v>
      </c>
    </row>
    <row r="208" spans="18:21" x14ac:dyDescent="0.15">
      <c r="R208" s="5">
        <v>23013</v>
      </c>
      <c r="S208" s="6" t="s">
        <v>2060</v>
      </c>
      <c r="T208" s="6">
        <v>13</v>
      </c>
      <c r="U208" s="38" t="s">
        <v>2360</v>
      </c>
    </row>
    <row r="209" spans="18:21" x14ac:dyDescent="0.15">
      <c r="R209" s="5">
        <v>23014</v>
      </c>
      <c r="S209" s="6" t="s">
        <v>2060</v>
      </c>
      <c r="T209" s="6">
        <v>14</v>
      </c>
      <c r="U209" s="38" t="s">
        <v>2524</v>
      </c>
    </row>
    <row r="210" spans="18:21" x14ac:dyDescent="0.15">
      <c r="R210" s="5">
        <v>23015</v>
      </c>
      <c r="S210" s="6" t="s">
        <v>2060</v>
      </c>
      <c r="T210" s="6">
        <v>15</v>
      </c>
      <c r="U210" s="38" t="s">
        <v>2525</v>
      </c>
    </row>
    <row r="211" spans="18:21" x14ac:dyDescent="0.15">
      <c r="R211" s="5">
        <v>23016</v>
      </c>
      <c r="S211" s="6" t="s">
        <v>2060</v>
      </c>
      <c r="T211" s="6">
        <v>16</v>
      </c>
      <c r="U211" s="38" t="s">
        <v>2560</v>
      </c>
    </row>
    <row r="212" spans="18:21" x14ac:dyDescent="0.15">
      <c r="R212" s="5">
        <v>23017</v>
      </c>
      <c r="S212" s="6" t="s">
        <v>2060</v>
      </c>
      <c r="T212" s="6">
        <v>17</v>
      </c>
      <c r="U212" s="38" t="s">
        <v>2562</v>
      </c>
    </row>
    <row r="213" spans="18:21" x14ac:dyDescent="0.15">
      <c r="R213" s="5">
        <v>23018</v>
      </c>
      <c r="S213" s="6" t="s">
        <v>2060</v>
      </c>
      <c r="T213" s="6">
        <v>18</v>
      </c>
      <c r="U213" s="38" t="s">
        <v>2563</v>
      </c>
    </row>
    <row r="214" spans="18:21" x14ac:dyDescent="0.15">
      <c r="R214" s="5">
        <v>23019</v>
      </c>
      <c r="S214" s="6" t="s">
        <v>2060</v>
      </c>
      <c r="T214" s="6">
        <v>19</v>
      </c>
      <c r="U214" s="38" t="s">
        <v>3112</v>
      </c>
    </row>
    <row r="215" spans="18:21" x14ac:dyDescent="0.15">
      <c r="R215" s="5">
        <v>24001</v>
      </c>
      <c r="S215" s="6" t="s">
        <v>2061</v>
      </c>
      <c r="T215" s="6">
        <v>1</v>
      </c>
      <c r="U215" s="38" t="s">
        <v>371</v>
      </c>
    </row>
    <row r="216" spans="18:21" x14ac:dyDescent="0.15">
      <c r="R216" s="5">
        <v>24002</v>
      </c>
      <c r="S216" s="6" t="s">
        <v>2061</v>
      </c>
      <c r="T216" s="6">
        <v>2</v>
      </c>
      <c r="U216" s="38" t="s">
        <v>373</v>
      </c>
    </row>
    <row r="217" spans="18:21" x14ac:dyDescent="0.15">
      <c r="R217" s="5">
        <v>24003</v>
      </c>
      <c r="S217" s="6" t="s">
        <v>2061</v>
      </c>
      <c r="T217" s="6">
        <v>3</v>
      </c>
      <c r="U217" s="38" t="s">
        <v>375</v>
      </c>
    </row>
    <row r="218" spans="18:21" x14ac:dyDescent="0.15">
      <c r="R218" s="5">
        <v>24004</v>
      </c>
      <c r="S218" s="6" t="s">
        <v>2061</v>
      </c>
      <c r="T218" s="6">
        <v>4</v>
      </c>
      <c r="U218" s="38" t="s">
        <v>377</v>
      </c>
    </row>
    <row r="219" spans="18:21" x14ac:dyDescent="0.15">
      <c r="R219" s="5">
        <v>24005</v>
      </c>
      <c r="S219" s="6" t="s">
        <v>2061</v>
      </c>
      <c r="T219" s="6">
        <v>5</v>
      </c>
      <c r="U219" s="38" t="s">
        <v>379</v>
      </c>
    </row>
    <row r="220" spans="18:21" x14ac:dyDescent="0.15">
      <c r="R220" s="5">
        <v>24006</v>
      </c>
      <c r="S220" s="6" t="s">
        <v>2061</v>
      </c>
      <c r="T220" s="6">
        <v>6</v>
      </c>
      <c r="U220" s="38" t="s">
        <v>381</v>
      </c>
    </row>
    <row r="221" spans="18:21" x14ac:dyDescent="0.15">
      <c r="R221" s="5">
        <v>24007</v>
      </c>
      <c r="S221" s="6" t="s">
        <v>2061</v>
      </c>
      <c r="T221" s="6">
        <v>7</v>
      </c>
      <c r="U221" s="38" t="s">
        <v>383</v>
      </c>
    </row>
    <row r="222" spans="18:21" x14ac:dyDescent="0.15">
      <c r="R222" s="5">
        <v>24008</v>
      </c>
      <c r="S222" s="6" t="s">
        <v>2061</v>
      </c>
      <c r="T222" s="6">
        <v>8</v>
      </c>
      <c r="U222" s="38" t="s">
        <v>385</v>
      </c>
    </row>
    <row r="223" spans="18:21" x14ac:dyDescent="0.15">
      <c r="R223" s="5">
        <v>24009</v>
      </c>
      <c r="S223" s="6" t="s">
        <v>2061</v>
      </c>
      <c r="T223" s="6">
        <v>9</v>
      </c>
      <c r="U223" s="38" t="s">
        <v>387</v>
      </c>
    </row>
    <row r="224" spans="18:21" x14ac:dyDescent="0.15">
      <c r="R224" s="5">
        <v>24010</v>
      </c>
      <c r="S224" s="6" t="s">
        <v>2061</v>
      </c>
      <c r="T224" s="6">
        <v>10</v>
      </c>
      <c r="U224" s="38" t="s">
        <v>388</v>
      </c>
    </row>
    <row r="225" spans="18:21" x14ac:dyDescent="0.15">
      <c r="R225" s="5">
        <v>24011</v>
      </c>
      <c r="S225" s="6" t="s">
        <v>2061</v>
      </c>
      <c r="T225" s="6">
        <v>11</v>
      </c>
      <c r="U225" s="38" t="s">
        <v>390</v>
      </c>
    </row>
    <row r="226" spans="18:21" x14ac:dyDescent="0.15">
      <c r="R226" s="5">
        <v>24012</v>
      </c>
      <c r="S226" s="6" t="s">
        <v>2061</v>
      </c>
      <c r="T226" s="6">
        <v>12</v>
      </c>
      <c r="U226" s="38" t="s">
        <v>392</v>
      </c>
    </row>
    <row r="227" spans="18:21" x14ac:dyDescent="0.15">
      <c r="R227" s="5">
        <v>24013</v>
      </c>
      <c r="S227" s="6" t="s">
        <v>2061</v>
      </c>
      <c r="T227" s="6">
        <v>13</v>
      </c>
      <c r="U227" s="38" t="s">
        <v>393</v>
      </c>
    </row>
    <row r="228" spans="18:21" x14ac:dyDescent="0.15">
      <c r="R228" s="5">
        <v>24014</v>
      </c>
      <c r="S228" s="6" t="s">
        <v>2061</v>
      </c>
      <c r="T228" s="6">
        <v>14</v>
      </c>
      <c r="U228" s="38" t="s">
        <v>395</v>
      </c>
    </row>
    <row r="229" spans="18:21" x14ac:dyDescent="0.15">
      <c r="R229" s="5">
        <v>24015</v>
      </c>
      <c r="S229" s="6" t="s">
        <v>2061</v>
      </c>
      <c r="T229" s="6">
        <v>15</v>
      </c>
      <c r="U229" s="38" t="s">
        <v>397</v>
      </c>
    </row>
    <row r="230" spans="18:21" x14ac:dyDescent="0.15">
      <c r="R230" s="5">
        <v>24016</v>
      </c>
      <c r="S230" s="6" t="s">
        <v>2061</v>
      </c>
      <c r="T230" s="6">
        <v>16</v>
      </c>
      <c r="U230" s="38" t="s">
        <v>398</v>
      </c>
    </row>
    <row r="231" spans="18:21" x14ac:dyDescent="0.15">
      <c r="R231" s="5">
        <v>24017</v>
      </c>
      <c r="S231" s="6" t="s">
        <v>2061</v>
      </c>
      <c r="T231" s="6">
        <v>17</v>
      </c>
      <c r="U231" s="38" t="s">
        <v>399</v>
      </c>
    </row>
    <row r="232" spans="18:21" x14ac:dyDescent="0.15">
      <c r="R232" s="5">
        <v>24018</v>
      </c>
      <c r="S232" s="6" t="s">
        <v>2061</v>
      </c>
      <c r="T232" s="6">
        <v>18</v>
      </c>
      <c r="U232" s="38" t="s">
        <v>400</v>
      </c>
    </row>
    <row r="233" spans="18:21" x14ac:dyDescent="0.15">
      <c r="R233" s="5">
        <v>24019</v>
      </c>
      <c r="S233" s="6" t="s">
        <v>2061</v>
      </c>
      <c r="T233" s="6">
        <v>19</v>
      </c>
      <c r="U233" s="38" t="s">
        <v>402</v>
      </c>
    </row>
    <row r="234" spans="18:21" x14ac:dyDescent="0.15">
      <c r="R234" s="5">
        <v>24020</v>
      </c>
      <c r="S234" s="6" t="s">
        <v>2061</v>
      </c>
      <c r="T234" s="6">
        <v>20</v>
      </c>
      <c r="U234" s="38" t="s">
        <v>403</v>
      </c>
    </row>
    <row r="235" spans="18:21" x14ac:dyDescent="0.15">
      <c r="R235" s="5">
        <v>24021</v>
      </c>
      <c r="S235" s="6" t="s">
        <v>2061</v>
      </c>
      <c r="T235" s="6">
        <v>21</v>
      </c>
      <c r="U235" s="38" t="s">
        <v>404</v>
      </c>
    </row>
    <row r="236" spans="18:21" x14ac:dyDescent="0.15">
      <c r="R236" s="5">
        <v>24022</v>
      </c>
      <c r="S236" s="6" t="s">
        <v>2061</v>
      </c>
      <c r="T236" s="6">
        <v>22</v>
      </c>
      <c r="U236" s="38" t="s">
        <v>405</v>
      </c>
    </row>
    <row r="237" spans="18:21" x14ac:dyDescent="0.15">
      <c r="R237" s="5">
        <v>24023</v>
      </c>
      <c r="S237" s="6" t="s">
        <v>2061</v>
      </c>
      <c r="T237" s="6">
        <v>23</v>
      </c>
      <c r="U237" s="38" t="s">
        <v>407</v>
      </c>
    </row>
    <row r="238" spans="18:21" x14ac:dyDescent="0.15">
      <c r="R238" s="5">
        <v>24024</v>
      </c>
      <c r="S238" s="6" t="s">
        <v>2061</v>
      </c>
      <c r="T238" s="6">
        <v>24</v>
      </c>
      <c r="U238" s="38" t="s">
        <v>2555</v>
      </c>
    </row>
    <row r="239" spans="18:21" x14ac:dyDescent="0.15">
      <c r="R239" s="5">
        <v>24025</v>
      </c>
      <c r="S239" s="6" t="s">
        <v>2061</v>
      </c>
      <c r="T239" s="6">
        <v>25</v>
      </c>
      <c r="U239" s="38" t="s">
        <v>409</v>
      </c>
    </row>
    <row r="240" spans="18:21" x14ac:dyDescent="0.15">
      <c r="R240" s="5">
        <v>24026</v>
      </c>
      <c r="S240" s="6" t="s">
        <v>2061</v>
      </c>
      <c r="T240" s="6">
        <v>26</v>
      </c>
      <c r="U240" s="38" t="s">
        <v>410</v>
      </c>
    </row>
    <row r="241" spans="18:21" x14ac:dyDescent="0.15">
      <c r="R241" s="5">
        <v>24027</v>
      </c>
      <c r="S241" s="6" t="s">
        <v>2061</v>
      </c>
      <c r="T241" s="6">
        <v>27</v>
      </c>
      <c r="U241" s="38" t="s">
        <v>411</v>
      </c>
    </row>
    <row r="242" spans="18:21" x14ac:dyDescent="0.15">
      <c r="R242" s="5">
        <v>24028</v>
      </c>
      <c r="S242" s="6" t="s">
        <v>2061</v>
      </c>
      <c r="T242" s="6">
        <v>28</v>
      </c>
      <c r="U242" s="38" t="s">
        <v>413</v>
      </c>
    </row>
    <row r="243" spans="18:21" x14ac:dyDescent="0.15">
      <c r="R243" s="5">
        <v>24029</v>
      </c>
      <c r="S243" s="6" t="s">
        <v>2061</v>
      </c>
      <c r="T243" s="6">
        <v>29</v>
      </c>
      <c r="U243" s="38" t="s">
        <v>415</v>
      </c>
    </row>
    <row r="244" spans="18:21" x14ac:dyDescent="0.15">
      <c r="R244" s="5">
        <v>24030</v>
      </c>
      <c r="S244" s="6" t="s">
        <v>2061</v>
      </c>
      <c r="T244" s="6">
        <v>30</v>
      </c>
      <c r="U244" s="38" t="s">
        <v>2229</v>
      </c>
    </row>
    <row r="245" spans="18:21" x14ac:dyDescent="0.15">
      <c r="R245" s="5">
        <v>24031</v>
      </c>
      <c r="S245" s="6" t="s">
        <v>2061</v>
      </c>
      <c r="T245" s="6">
        <v>31</v>
      </c>
      <c r="U245" s="38" t="s">
        <v>2410</v>
      </c>
    </row>
    <row r="246" spans="18:21" x14ac:dyDescent="0.15">
      <c r="R246" s="5">
        <v>24032</v>
      </c>
      <c r="S246" s="6" t="s">
        <v>2061</v>
      </c>
      <c r="T246" s="6">
        <v>32</v>
      </c>
      <c r="U246" s="38" t="s">
        <v>2485</v>
      </c>
    </row>
    <row r="247" spans="18:21" x14ac:dyDescent="0.15">
      <c r="R247" s="5">
        <v>24033</v>
      </c>
      <c r="S247" s="6" t="s">
        <v>2061</v>
      </c>
      <c r="T247" s="6">
        <v>33</v>
      </c>
      <c r="U247" s="38" t="s">
        <v>2486</v>
      </c>
    </row>
    <row r="248" spans="18:21" x14ac:dyDescent="0.15">
      <c r="R248" s="5">
        <v>24034</v>
      </c>
      <c r="S248" s="6" t="s">
        <v>2061</v>
      </c>
      <c r="T248" s="6">
        <v>34</v>
      </c>
      <c r="U248" s="38" t="s">
        <v>3102</v>
      </c>
    </row>
    <row r="249" spans="18:21" x14ac:dyDescent="0.15">
      <c r="R249" s="5">
        <v>25001</v>
      </c>
      <c r="S249" s="6" t="s">
        <v>2062</v>
      </c>
      <c r="T249" s="6">
        <v>1</v>
      </c>
      <c r="U249" s="38" t="s">
        <v>417</v>
      </c>
    </row>
    <row r="250" spans="18:21" x14ac:dyDescent="0.15">
      <c r="R250" s="5">
        <v>25002</v>
      </c>
      <c r="S250" s="6" t="s">
        <v>2062</v>
      </c>
      <c r="T250" s="6">
        <v>2</v>
      </c>
      <c r="U250" s="38" t="s">
        <v>419</v>
      </c>
    </row>
    <row r="251" spans="18:21" x14ac:dyDescent="0.15">
      <c r="R251" s="5">
        <v>25003</v>
      </c>
      <c r="S251" s="6" t="s">
        <v>2062</v>
      </c>
      <c r="T251" s="6">
        <v>3</v>
      </c>
      <c r="U251" s="38" t="s">
        <v>421</v>
      </c>
    </row>
    <row r="252" spans="18:21" x14ac:dyDescent="0.15">
      <c r="R252" s="5">
        <v>25004</v>
      </c>
      <c r="S252" s="6" t="s">
        <v>2062</v>
      </c>
      <c r="T252" s="6">
        <v>4</v>
      </c>
      <c r="U252" s="38" t="s">
        <v>423</v>
      </c>
    </row>
    <row r="253" spans="18:21" x14ac:dyDescent="0.15">
      <c r="R253" s="5">
        <v>25005</v>
      </c>
      <c r="S253" s="6" t="s">
        <v>2062</v>
      </c>
      <c r="T253" s="6">
        <v>5</v>
      </c>
      <c r="U253" s="38" t="s">
        <v>424</v>
      </c>
    </row>
    <row r="254" spans="18:21" x14ac:dyDescent="0.15">
      <c r="R254" s="5">
        <v>25006</v>
      </c>
      <c r="S254" s="6" t="s">
        <v>2062</v>
      </c>
      <c r="T254" s="6">
        <v>6</v>
      </c>
      <c r="U254" s="38" t="s">
        <v>426</v>
      </c>
    </row>
    <row r="255" spans="18:21" x14ac:dyDescent="0.15">
      <c r="R255" s="5">
        <v>25007</v>
      </c>
      <c r="S255" s="6" t="s">
        <v>2062</v>
      </c>
      <c r="T255" s="6">
        <v>7</v>
      </c>
      <c r="U255" s="38" t="s">
        <v>428</v>
      </c>
    </row>
    <row r="256" spans="18:21" x14ac:dyDescent="0.15">
      <c r="R256" s="5">
        <v>25008</v>
      </c>
      <c r="S256" s="6" t="s">
        <v>2062</v>
      </c>
      <c r="T256" s="6">
        <v>8</v>
      </c>
      <c r="U256" s="38" t="s">
        <v>430</v>
      </c>
    </row>
    <row r="257" spans="18:21" x14ac:dyDescent="0.15">
      <c r="R257" s="5">
        <v>25009</v>
      </c>
      <c r="S257" s="6" t="s">
        <v>2062</v>
      </c>
      <c r="T257" s="6">
        <v>9</v>
      </c>
      <c r="U257" s="38" t="s">
        <v>432</v>
      </c>
    </row>
    <row r="258" spans="18:21" x14ac:dyDescent="0.15">
      <c r="R258" s="5">
        <v>25010</v>
      </c>
      <c r="S258" s="6" t="s">
        <v>2062</v>
      </c>
      <c r="T258" s="6">
        <v>10</v>
      </c>
      <c r="U258" s="38" t="s">
        <v>434</v>
      </c>
    </row>
    <row r="259" spans="18:21" x14ac:dyDescent="0.15">
      <c r="R259" s="5">
        <v>25011</v>
      </c>
      <c r="S259" s="6" t="s">
        <v>2062</v>
      </c>
      <c r="T259" s="6">
        <v>11</v>
      </c>
      <c r="U259" s="38" t="s">
        <v>436</v>
      </c>
    </row>
    <row r="260" spans="18:21" x14ac:dyDescent="0.15">
      <c r="R260" s="5">
        <v>25012</v>
      </c>
      <c r="S260" s="6" t="s">
        <v>2062</v>
      </c>
      <c r="T260" s="6">
        <v>12</v>
      </c>
      <c r="U260" s="38" t="s">
        <v>438</v>
      </c>
    </row>
    <row r="261" spans="18:21" x14ac:dyDescent="0.15">
      <c r="R261" s="5">
        <v>25013</v>
      </c>
      <c r="S261" s="6" t="s">
        <v>2062</v>
      </c>
      <c r="T261" s="6">
        <v>13</v>
      </c>
      <c r="U261" s="38" t="s">
        <v>440</v>
      </c>
    </row>
    <row r="262" spans="18:21" x14ac:dyDescent="0.15">
      <c r="R262" s="5">
        <v>25014</v>
      </c>
      <c r="S262" s="6" t="s">
        <v>2062</v>
      </c>
      <c r="T262" s="6">
        <v>14</v>
      </c>
      <c r="U262" s="38" t="s">
        <v>442</v>
      </c>
    </row>
    <row r="263" spans="18:21" x14ac:dyDescent="0.15">
      <c r="R263" s="5">
        <v>25015</v>
      </c>
      <c r="S263" s="6" t="s">
        <v>2062</v>
      </c>
      <c r="T263" s="6">
        <v>15</v>
      </c>
      <c r="U263" s="38" t="s">
        <v>444</v>
      </c>
    </row>
    <row r="264" spans="18:21" x14ac:dyDescent="0.15">
      <c r="R264" s="5">
        <v>25016</v>
      </c>
      <c r="S264" s="6" t="s">
        <v>2062</v>
      </c>
      <c r="T264" s="6">
        <v>16</v>
      </c>
      <c r="U264" s="38" t="s">
        <v>446</v>
      </c>
    </row>
    <row r="265" spans="18:21" x14ac:dyDescent="0.15">
      <c r="R265" s="5">
        <v>25017</v>
      </c>
      <c r="S265" s="6" t="s">
        <v>2062</v>
      </c>
      <c r="T265" s="6">
        <v>17</v>
      </c>
      <c r="U265" s="38" t="s">
        <v>448</v>
      </c>
    </row>
    <row r="266" spans="18:21" x14ac:dyDescent="0.15">
      <c r="R266" s="5">
        <v>25018</v>
      </c>
      <c r="S266" s="6" t="s">
        <v>2062</v>
      </c>
      <c r="T266" s="6">
        <v>18</v>
      </c>
      <c r="U266" s="38" t="s">
        <v>2361</v>
      </c>
    </row>
    <row r="267" spans="18:21" x14ac:dyDescent="0.15">
      <c r="R267" s="5">
        <v>25019</v>
      </c>
      <c r="S267" s="6" t="s">
        <v>2062</v>
      </c>
      <c r="T267" s="6">
        <v>19</v>
      </c>
      <c r="U267" s="38" t="s">
        <v>2411</v>
      </c>
    </row>
    <row r="268" spans="18:21" x14ac:dyDescent="0.15">
      <c r="R268" s="5">
        <v>25020</v>
      </c>
      <c r="S268" s="6" t="s">
        <v>2062</v>
      </c>
      <c r="T268" s="6">
        <v>20</v>
      </c>
      <c r="U268" s="38" t="s">
        <v>2412</v>
      </c>
    </row>
    <row r="269" spans="18:21" x14ac:dyDescent="0.15">
      <c r="R269" s="5">
        <v>25021</v>
      </c>
      <c r="S269" s="6" t="s">
        <v>2062</v>
      </c>
      <c r="T269" s="6">
        <v>21</v>
      </c>
      <c r="U269" s="38" t="s">
        <v>2454</v>
      </c>
    </row>
    <row r="270" spans="18:21" x14ac:dyDescent="0.15">
      <c r="R270" s="5">
        <v>25022</v>
      </c>
      <c r="S270" s="6" t="s">
        <v>2062</v>
      </c>
      <c r="T270" s="6">
        <v>22</v>
      </c>
      <c r="U270" s="38" t="s">
        <v>2595</v>
      </c>
    </row>
    <row r="271" spans="18:21" x14ac:dyDescent="0.15">
      <c r="R271" s="5">
        <v>25023</v>
      </c>
      <c r="S271" s="6" t="s">
        <v>2062</v>
      </c>
      <c r="T271" s="6">
        <v>23</v>
      </c>
      <c r="U271" s="38" t="s">
        <v>2597</v>
      </c>
    </row>
    <row r="272" spans="18:21" x14ac:dyDescent="0.15">
      <c r="R272" s="5">
        <v>25024</v>
      </c>
      <c r="S272" s="6" t="s">
        <v>2062</v>
      </c>
      <c r="T272" s="6">
        <v>24</v>
      </c>
      <c r="U272" s="38" t="s">
        <v>3155</v>
      </c>
    </row>
    <row r="273" spans="18:21" x14ac:dyDescent="0.15">
      <c r="R273" s="5">
        <v>26001</v>
      </c>
      <c r="S273" s="6" t="s">
        <v>2063</v>
      </c>
      <c r="T273" s="6">
        <v>1</v>
      </c>
      <c r="U273" s="38" t="s">
        <v>450</v>
      </c>
    </row>
    <row r="274" spans="18:21" x14ac:dyDescent="0.15">
      <c r="R274" s="5">
        <v>26002</v>
      </c>
      <c r="S274" s="6" t="s">
        <v>2063</v>
      </c>
      <c r="T274" s="6">
        <v>2</v>
      </c>
      <c r="U274" s="38" t="s">
        <v>452</v>
      </c>
    </row>
    <row r="275" spans="18:21" x14ac:dyDescent="0.15">
      <c r="R275" s="5">
        <v>26003</v>
      </c>
      <c r="S275" s="6" t="s">
        <v>2063</v>
      </c>
      <c r="T275" s="6">
        <v>3</v>
      </c>
      <c r="U275" s="38" t="s">
        <v>454</v>
      </c>
    </row>
    <row r="276" spans="18:21" x14ac:dyDescent="0.15">
      <c r="R276" s="5">
        <v>26004</v>
      </c>
      <c r="S276" s="6" t="s">
        <v>2063</v>
      </c>
      <c r="T276" s="6">
        <v>4</v>
      </c>
      <c r="U276" s="38" t="s">
        <v>456</v>
      </c>
    </row>
    <row r="277" spans="18:21" x14ac:dyDescent="0.15">
      <c r="R277" s="5">
        <v>26005</v>
      </c>
      <c r="S277" s="6" t="s">
        <v>2063</v>
      </c>
      <c r="T277" s="6">
        <v>5</v>
      </c>
      <c r="U277" s="38" t="s">
        <v>458</v>
      </c>
    </row>
    <row r="278" spans="18:21" x14ac:dyDescent="0.15">
      <c r="R278" s="5">
        <v>26006</v>
      </c>
      <c r="S278" s="6" t="s">
        <v>2063</v>
      </c>
      <c r="T278" s="6">
        <v>6</v>
      </c>
      <c r="U278" s="38" t="s">
        <v>460</v>
      </c>
    </row>
    <row r="279" spans="18:21" x14ac:dyDescent="0.15">
      <c r="R279" s="5">
        <v>26007</v>
      </c>
      <c r="S279" s="6" t="s">
        <v>2063</v>
      </c>
      <c r="T279" s="6">
        <v>7</v>
      </c>
      <c r="U279" s="38" t="s">
        <v>462</v>
      </c>
    </row>
    <row r="280" spans="18:21" x14ac:dyDescent="0.15">
      <c r="R280" s="5">
        <v>26008</v>
      </c>
      <c r="S280" s="6" t="s">
        <v>2063</v>
      </c>
      <c r="T280" s="6">
        <v>8</v>
      </c>
      <c r="U280" s="38" t="s">
        <v>464</v>
      </c>
    </row>
    <row r="281" spans="18:21" x14ac:dyDescent="0.15">
      <c r="R281" s="5">
        <v>26009</v>
      </c>
      <c r="S281" s="6" t="s">
        <v>2063</v>
      </c>
      <c r="T281" s="6">
        <v>9</v>
      </c>
      <c r="U281" s="38" t="s">
        <v>466</v>
      </c>
    </row>
    <row r="282" spans="18:21" x14ac:dyDescent="0.15">
      <c r="R282" s="5">
        <v>26010</v>
      </c>
      <c r="S282" s="6" t="s">
        <v>2063</v>
      </c>
      <c r="T282" s="6">
        <v>10</v>
      </c>
      <c r="U282" s="38" t="s">
        <v>468</v>
      </c>
    </row>
    <row r="283" spans="18:21" x14ac:dyDescent="0.15">
      <c r="R283" s="5">
        <v>26011</v>
      </c>
      <c r="S283" s="6" t="s">
        <v>2063</v>
      </c>
      <c r="T283" s="6">
        <v>11</v>
      </c>
      <c r="U283" s="38" t="s">
        <v>470</v>
      </c>
    </row>
    <row r="284" spans="18:21" x14ac:dyDescent="0.15">
      <c r="R284" s="5">
        <v>26012</v>
      </c>
      <c r="S284" s="6" t="s">
        <v>2063</v>
      </c>
      <c r="T284" s="6">
        <v>12</v>
      </c>
      <c r="U284" s="38" t="s">
        <v>471</v>
      </c>
    </row>
    <row r="285" spans="18:21" x14ac:dyDescent="0.15">
      <c r="R285" s="5">
        <v>26013</v>
      </c>
      <c r="S285" s="6" t="s">
        <v>2063</v>
      </c>
      <c r="T285" s="6">
        <v>13</v>
      </c>
      <c r="U285" s="38" t="s">
        <v>473</v>
      </c>
    </row>
    <row r="286" spans="18:21" x14ac:dyDescent="0.15">
      <c r="R286" s="5">
        <v>26014</v>
      </c>
      <c r="S286" s="6" t="s">
        <v>2063</v>
      </c>
      <c r="T286" s="6">
        <v>14</v>
      </c>
      <c r="U286" s="38" t="s">
        <v>475</v>
      </c>
    </row>
    <row r="287" spans="18:21" x14ac:dyDescent="0.15">
      <c r="R287" s="5">
        <v>26015</v>
      </c>
      <c r="S287" s="6" t="s">
        <v>2063</v>
      </c>
      <c r="T287" s="6">
        <v>15</v>
      </c>
      <c r="U287" s="38" t="s">
        <v>477</v>
      </c>
    </row>
    <row r="288" spans="18:21" x14ac:dyDescent="0.15">
      <c r="R288" s="5">
        <v>26016</v>
      </c>
      <c r="S288" s="6" t="s">
        <v>2063</v>
      </c>
      <c r="T288" s="6">
        <v>16</v>
      </c>
      <c r="U288" s="38" t="s">
        <v>479</v>
      </c>
    </row>
    <row r="289" spans="18:21" x14ac:dyDescent="0.15">
      <c r="R289" s="5">
        <v>26017</v>
      </c>
      <c r="S289" s="6" t="s">
        <v>2063</v>
      </c>
      <c r="T289" s="6">
        <v>17</v>
      </c>
      <c r="U289" s="38" t="s">
        <v>481</v>
      </c>
    </row>
    <row r="290" spans="18:21" x14ac:dyDescent="0.15">
      <c r="R290" s="5">
        <v>26018</v>
      </c>
      <c r="S290" s="6" t="s">
        <v>2063</v>
      </c>
      <c r="T290" s="6">
        <v>18</v>
      </c>
      <c r="U290" s="38" t="s">
        <v>483</v>
      </c>
    </row>
    <row r="291" spans="18:21" x14ac:dyDescent="0.15">
      <c r="R291" s="5">
        <v>26019</v>
      </c>
      <c r="S291" s="6" t="s">
        <v>2063</v>
      </c>
      <c r="T291" s="6">
        <v>19</v>
      </c>
      <c r="U291" s="38" t="s">
        <v>485</v>
      </c>
    </row>
    <row r="292" spans="18:21" x14ac:dyDescent="0.15">
      <c r="R292" s="5">
        <v>26020</v>
      </c>
      <c r="S292" s="6" t="s">
        <v>2063</v>
      </c>
      <c r="T292" s="6">
        <v>20</v>
      </c>
      <c r="U292" s="38" t="s">
        <v>487</v>
      </c>
    </row>
    <row r="293" spans="18:21" x14ac:dyDescent="0.15">
      <c r="R293" s="5">
        <v>26021</v>
      </c>
      <c r="S293" s="6" t="s">
        <v>2063</v>
      </c>
      <c r="T293" s="6">
        <v>21</v>
      </c>
      <c r="U293" s="38" t="s">
        <v>489</v>
      </c>
    </row>
    <row r="294" spans="18:21" x14ac:dyDescent="0.15">
      <c r="R294" s="5">
        <v>26022</v>
      </c>
      <c r="S294" s="6" t="s">
        <v>2063</v>
      </c>
      <c r="T294" s="6">
        <v>22</v>
      </c>
      <c r="U294" s="38" t="s">
        <v>2064</v>
      </c>
    </row>
    <row r="295" spans="18:21" x14ac:dyDescent="0.15">
      <c r="R295" s="5">
        <v>26023</v>
      </c>
      <c r="S295" s="6" t="s">
        <v>2063</v>
      </c>
      <c r="T295" s="6">
        <v>23</v>
      </c>
      <c r="U295" s="38" t="s">
        <v>2230</v>
      </c>
    </row>
    <row r="296" spans="18:21" x14ac:dyDescent="0.15">
      <c r="R296" s="5">
        <v>26024</v>
      </c>
      <c r="S296" s="6" t="s">
        <v>2063</v>
      </c>
      <c r="T296" s="6">
        <v>24</v>
      </c>
      <c r="U296" s="38" t="s">
        <v>2231</v>
      </c>
    </row>
    <row r="297" spans="18:21" x14ac:dyDescent="0.15">
      <c r="R297" s="5">
        <v>26025</v>
      </c>
      <c r="S297" s="6" t="s">
        <v>2063</v>
      </c>
      <c r="T297" s="6">
        <v>25</v>
      </c>
      <c r="U297" s="38" t="s">
        <v>2232</v>
      </c>
    </row>
    <row r="298" spans="18:21" x14ac:dyDescent="0.15">
      <c r="R298" s="5">
        <v>26026</v>
      </c>
      <c r="S298" s="6" t="s">
        <v>2063</v>
      </c>
      <c r="T298" s="6">
        <v>26</v>
      </c>
      <c r="U298" s="38" t="s">
        <v>2233</v>
      </c>
    </row>
    <row r="299" spans="18:21" x14ac:dyDescent="0.15">
      <c r="R299" s="5">
        <v>26027</v>
      </c>
      <c r="S299" s="6" t="s">
        <v>2063</v>
      </c>
      <c r="T299" s="6">
        <v>27</v>
      </c>
      <c r="U299" s="38" t="s">
        <v>2234</v>
      </c>
    </row>
    <row r="300" spans="18:21" x14ac:dyDescent="0.15">
      <c r="R300" s="5">
        <v>26028</v>
      </c>
      <c r="S300" s="6" t="s">
        <v>2063</v>
      </c>
      <c r="T300" s="6">
        <v>28</v>
      </c>
      <c r="U300" s="38" t="s">
        <v>2235</v>
      </c>
    </row>
    <row r="301" spans="18:21" x14ac:dyDescent="0.15">
      <c r="R301" s="5">
        <v>26029</v>
      </c>
      <c r="S301" s="6" t="s">
        <v>2063</v>
      </c>
      <c r="T301" s="6">
        <v>29</v>
      </c>
      <c r="U301" s="38" t="s">
        <v>2395</v>
      </c>
    </row>
    <row r="302" spans="18:21" x14ac:dyDescent="0.15">
      <c r="R302" s="5">
        <v>26030</v>
      </c>
      <c r="S302" s="6" t="s">
        <v>2063</v>
      </c>
      <c r="T302" s="6">
        <v>30</v>
      </c>
      <c r="U302" s="38" t="s">
        <v>2413</v>
      </c>
    </row>
    <row r="303" spans="18:21" x14ac:dyDescent="0.15">
      <c r="R303" s="5">
        <v>26031</v>
      </c>
      <c r="S303" s="6" t="s">
        <v>2063</v>
      </c>
      <c r="T303" s="6">
        <v>31</v>
      </c>
      <c r="U303" s="38" t="s">
        <v>2414</v>
      </c>
    </row>
    <row r="304" spans="18:21" x14ac:dyDescent="0.15">
      <c r="R304" s="5">
        <v>26032</v>
      </c>
      <c r="S304" s="6" t="s">
        <v>2063</v>
      </c>
      <c r="T304" s="6">
        <v>32</v>
      </c>
      <c r="U304" s="38" t="s">
        <v>2415</v>
      </c>
    </row>
    <row r="305" spans="18:21" x14ac:dyDescent="0.15">
      <c r="R305" s="5">
        <v>26033</v>
      </c>
      <c r="S305" s="6" t="s">
        <v>2063</v>
      </c>
      <c r="T305" s="6">
        <v>33</v>
      </c>
      <c r="U305" s="38" t="s">
        <v>2457</v>
      </c>
    </row>
    <row r="306" spans="18:21" x14ac:dyDescent="0.15">
      <c r="R306" s="5">
        <v>26034</v>
      </c>
      <c r="S306" s="6" t="s">
        <v>2063</v>
      </c>
      <c r="T306" s="6">
        <v>34</v>
      </c>
      <c r="U306" s="38" t="s">
        <v>2535</v>
      </c>
    </row>
    <row r="307" spans="18:21" x14ac:dyDescent="0.15">
      <c r="R307" s="5">
        <v>26035</v>
      </c>
      <c r="S307" s="6" t="s">
        <v>2063</v>
      </c>
      <c r="T307" s="6">
        <v>35</v>
      </c>
      <c r="U307" s="38" t="s">
        <v>2569</v>
      </c>
    </row>
    <row r="308" spans="18:21" x14ac:dyDescent="0.15">
      <c r="R308" s="5">
        <v>26036</v>
      </c>
      <c r="S308" s="6" t="s">
        <v>2063</v>
      </c>
      <c r="T308" s="6">
        <v>36</v>
      </c>
      <c r="U308" s="38" t="s">
        <v>3178</v>
      </c>
    </row>
    <row r="309" spans="18:21" x14ac:dyDescent="0.15">
      <c r="R309" s="5">
        <v>26037</v>
      </c>
      <c r="S309" s="6" t="s">
        <v>2063</v>
      </c>
      <c r="T309" s="6">
        <v>37</v>
      </c>
      <c r="U309" s="67" t="s">
        <v>3221</v>
      </c>
    </row>
    <row r="310" spans="18:21" x14ac:dyDescent="0.15">
      <c r="R310" s="5">
        <v>31001</v>
      </c>
      <c r="S310" s="6" t="s">
        <v>2065</v>
      </c>
      <c r="T310" s="6">
        <v>1</v>
      </c>
      <c r="U310" s="38" t="s">
        <v>493</v>
      </c>
    </row>
    <row r="311" spans="18:21" x14ac:dyDescent="0.15">
      <c r="R311" s="5">
        <v>31002</v>
      </c>
      <c r="S311" s="6" t="s">
        <v>2065</v>
      </c>
      <c r="T311" s="6">
        <v>2</v>
      </c>
      <c r="U311" s="38" t="s">
        <v>495</v>
      </c>
    </row>
    <row r="312" spans="18:21" x14ac:dyDescent="0.15">
      <c r="R312" s="5">
        <v>31003</v>
      </c>
      <c r="S312" s="6" t="s">
        <v>2065</v>
      </c>
      <c r="T312" s="6">
        <v>3</v>
      </c>
      <c r="U312" s="38" t="s">
        <v>497</v>
      </c>
    </row>
    <row r="313" spans="18:21" x14ac:dyDescent="0.15">
      <c r="R313" s="5">
        <v>31004</v>
      </c>
      <c r="S313" s="6" t="s">
        <v>2065</v>
      </c>
      <c r="T313" s="6">
        <v>4</v>
      </c>
      <c r="U313" s="38" t="s">
        <v>499</v>
      </c>
    </row>
    <row r="314" spans="18:21" x14ac:dyDescent="0.15">
      <c r="R314" s="5">
        <v>31005</v>
      </c>
      <c r="S314" s="6" t="s">
        <v>2065</v>
      </c>
      <c r="T314" s="6">
        <v>5</v>
      </c>
      <c r="U314" s="38" t="s">
        <v>501</v>
      </c>
    </row>
    <row r="315" spans="18:21" x14ac:dyDescent="0.15">
      <c r="R315" s="5">
        <v>31006</v>
      </c>
      <c r="S315" s="6" t="s">
        <v>2065</v>
      </c>
      <c r="T315" s="6">
        <v>6</v>
      </c>
      <c r="U315" s="38" t="s">
        <v>503</v>
      </c>
    </row>
    <row r="316" spans="18:21" x14ac:dyDescent="0.15">
      <c r="R316" s="5">
        <v>31007</v>
      </c>
      <c r="S316" s="6" t="s">
        <v>2065</v>
      </c>
      <c r="T316" s="6">
        <v>7</v>
      </c>
      <c r="U316" s="38" t="s">
        <v>505</v>
      </c>
    </row>
    <row r="317" spans="18:21" x14ac:dyDescent="0.15">
      <c r="R317" s="5">
        <v>31008</v>
      </c>
      <c r="S317" s="6" t="s">
        <v>2065</v>
      </c>
      <c r="T317" s="6">
        <v>8</v>
      </c>
      <c r="U317" s="38" t="s">
        <v>507</v>
      </c>
    </row>
    <row r="318" spans="18:21" x14ac:dyDescent="0.15">
      <c r="R318" s="5">
        <v>31009</v>
      </c>
      <c r="S318" s="6" t="s">
        <v>2065</v>
      </c>
      <c r="T318" s="6">
        <v>9</v>
      </c>
      <c r="U318" s="38" t="s">
        <v>509</v>
      </c>
    </row>
    <row r="319" spans="18:21" x14ac:dyDescent="0.15">
      <c r="R319" s="5">
        <v>31010</v>
      </c>
      <c r="S319" s="6" t="s">
        <v>2065</v>
      </c>
      <c r="T319" s="6">
        <v>10</v>
      </c>
      <c r="U319" s="38" t="s">
        <v>2236</v>
      </c>
    </row>
    <row r="320" spans="18:21" x14ac:dyDescent="0.15">
      <c r="R320" s="5">
        <v>31011</v>
      </c>
      <c r="S320" s="6" t="s">
        <v>2065</v>
      </c>
      <c r="T320" s="6">
        <v>11</v>
      </c>
      <c r="U320" s="38" t="s">
        <v>2237</v>
      </c>
    </row>
    <row r="321" spans="18:21" x14ac:dyDescent="0.15">
      <c r="R321" s="5">
        <v>31012</v>
      </c>
      <c r="S321" s="6" t="s">
        <v>2065</v>
      </c>
      <c r="T321" s="6">
        <v>12</v>
      </c>
      <c r="U321" s="38" t="s">
        <v>2362</v>
      </c>
    </row>
    <row r="322" spans="18:21" x14ac:dyDescent="0.15">
      <c r="R322" s="5">
        <v>31013</v>
      </c>
      <c r="S322" s="6" t="s">
        <v>2065</v>
      </c>
      <c r="T322" s="6">
        <v>13</v>
      </c>
      <c r="U322" s="38" t="s">
        <v>2363</v>
      </c>
    </row>
    <row r="323" spans="18:21" x14ac:dyDescent="0.15">
      <c r="R323" s="5">
        <v>31014</v>
      </c>
      <c r="S323" s="6" t="s">
        <v>2065</v>
      </c>
      <c r="T323" s="6">
        <v>14</v>
      </c>
      <c r="U323" s="38" t="s">
        <v>2515</v>
      </c>
    </row>
    <row r="324" spans="18:21" x14ac:dyDescent="0.15">
      <c r="R324" s="5">
        <v>31015</v>
      </c>
      <c r="S324" s="6" t="s">
        <v>2065</v>
      </c>
      <c r="T324" s="6">
        <v>15</v>
      </c>
      <c r="U324" s="38" t="s">
        <v>2570</v>
      </c>
    </row>
    <row r="325" spans="18:21" x14ac:dyDescent="0.15">
      <c r="R325" s="5">
        <v>31016</v>
      </c>
      <c r="S325" s="6" t="s">
        <v>2065</v>
      </c>
      <c r="T325" s="6">
        <v>16</v>
      </c>
      <c r="U325" s="38" t="s">
        <v>2581</v>
      </c>
    </row>
    <row r="326" spans="18:21" x14ac:dyDescent="0.15">
      <c r="R326" s="5">
        <v>32001</v>
      </c>
      <c r="S326" s="6" t="s">
        <v>2066</v>
      </c>
      <c r="T326" s="6">
        <v>1</v>
      </c>
      <c r="U326" s="38" t="s">
        <v>511</v>
      </c>
    </row>
    <row r="327" spans="18:21" x14ac:dyDescent="0.15">
      <c r="R327" s="5">
        <v>32002</v>
      </c>
      <c r="S327" s="6" t="s">
        <v>2066</v>
      </c>
      <c r="T327" s="6">
        <v>2</v>
      </c>
      <c r="U327" s="38" t="s">
        <v>513</v>
      </c>
    </row>
    <row r="328" spans="18:21" x14ac:dyDescent="0.15">
      <c r="R328" s="5">
        <v>32003</v>
      </c>
      <c r="S328" s="6" t="s">
        <v>2066</v>
      </c>
      <c r="T328" s="6">
        <v>3</v>
      </c>
      <c r="U328" s="38" t="s">
        <v>515</v>
      </c>
    </row>
    <row r="329" spans="18:21" x14ac:dyDescent="0.15">
      <c r="R329" s="5">
        <v>32004</v>
      </c>
      <c r="S329" s="6" t="s">
        <v>2066</v>
      </c>
      <c r="T329" s="6">
        <v>4</v>
      </c>
      <c r="U329" s="38" t="s">
        <v>517</v>
      </c>
    </row>
    <row r="330" spans="18:21" x14ac:dyDescent="0.15">
      <c r="R330" s="5">
        <v>32005</v>
      </c>
      <c r="S330" s="6" t="s">
        <v>2066</v>
      </c>
      <c r="T330" s="6">
        <v>5</v>
      </c>
      <c r="U330" s="38" t="s">
        <v>519</v>
      </c>
    </row>
    <row r="331" spans="18:21" x14ac:dyDescent="0.15">
      <c r="R331" s="5">
        <v>32006</v>
      </c>
      <c r="S331" s="6" t="s">
        <v>2066</v>
      </c>
      <c r="T331" s="6">
        <v>6</v>
      </c>
      <c r="U331" s="38" t="s">
        <v>520</v>
      </c>
    </row>
    <row r="332" spans="18:21" x14ac:dyDescent="0.15">
      <c r="R332" s="5">
        <v>32007</v>
      </c>
      <c r="S332" s="6" t="s">
        <v>2066</v>
      </c>
      <c r="T332" s="6">
        <v>7</v>
      </c>
      <c r="U332" s="38" t="s">
        <v>522</v>
      </c>
    </row>
    <row r="333" spans="18:21" x14ac:dyDescent="0.15">
      <c r="R333" s="5">
        <v>32008</v>
      </c>
      <c r="S333" s="6" t="s">
        <v>2066</v>
      </c>
      <c r="T333" s="6">
        <v>8</v>
      </c>
      <c r="U333" s="38" t="s">
        <v>523</v>
      </c>
    </row>
    <row r="334" spans="18:21" x14ac:dyDescent="0.15">
      <c r="R334" s="5">
        <v>32009</v>
      </c>
      <c r="S334" s="6" t="s">
        <v>2066</v>
      </c>
      <c r="T334" s="6">
        <v>9</v>
      </c>
      <c r="U334" s="38" t="s">
        <v>525</v>
      </c>
    </row>
    <row r="335" spans="18:21" x14ac:dyDescent="0.15">
      <c r="R335" s="5">
        <v>32010</v>
      </c>
      <c r="S335" s="6" t="s">
        <v>2066</v>
      </c>
      <c r="T335" s="6">
        <v>10</v>
      </c>
      <c r="U335" s="38" t="s">
        <v>527</v>
      </c>
    </row>
    <row r="336" spans="18:21" x14ac:dyDescent="0.15">
      <c r="R336" s="5">
        <v>32011</v>
      </c>
      <c r="S336" s="6" t="s">
        <v>2066</v>
      </c>
      <c r="T336" s="6">
        <v>11</v>
      </c>
      <c r="U336" s="38" t="s">
        <v>529</v>
      </c>
    </row>
    <row r="337" spans="18:21" x14ac:dyDescent="0.15">
      <c r="R337" s="5">
        <v>32012</v>
      </c>
      <c r="S337" s="6" t="s">
        <v>2066</v>
      </c>
      <c r="T337" s="6">
        <v>12</v>
      </c>
      <c r="U337" s="38" t="s">
        <v>2238</v>
      </c>
    </row>
    <row r="338" spans="18:21" x14ac:dyDescent="0.15">
      <c r="R338" s="5">
        <v>32013</v>
      </c>
      <c r="S338" s="6" t="s">
        <v>2066</v>
      </c>
      <c r="T338" s="6">
        <v>13</v>
      </c>
      <c r="U338" s="38" t="s">
        <v>531</v>
      </c>
    </row>
    <row r="339" spans="18:21" x14ac:dyDescent="0.15">
      <c r="R339" s="5">
        <v>32014</v>
      </c>
      <c r="S339" s="6" t="s">
        <v>2066</v>
      </c>
      <c r="T339" s="6">
        <v>14</v>
      </c>
      <c r="U339" s="38" t="s">
        <v>533</v>
      </c>
    </row>
    <row r="340" spans="18:21" x14ac:dyDescent="0.15">
      <c r="R340" s="5">
        <v>32015</v>
      </c>
      <c r="S340" s="6" t="s">
        <v>2066</v>
      </c>
      <c r="T340" s="6">
        <v>15</v>
      </c>
      <c r="U340" s="38" t="s">
        <v>535</v>
      </c>
    </row>
    <row r="341" spans="18:21" x14ac:dyDescent="0.15">
      <c r="R341" s="5">
        <v>32016</v>
      </c>
      <c r="S341" s="6" t="s">
        <v>2066</v>
      </c>
      <c r="T341" s="6">
        <v>16</v>
      </c>
      <c r="U341" s="38" t="s">
        <v>537</v>
      </c>
    </row>
    <row r="342" spans="18:21" x14ac:dyDescent="0.15">
      <c r="R342" s="5">
        <v>32017</v>
      </c>
      <c r="S342" s="6" t="s">
        <v>2066</v>
      </c>
      <c r="T342" s="6">
        <v>17</v>
      </c>
      <c r="U342" s="38" t="s">
        <v>539</v>
      </c>
    </row>
    <row r="343" spans="18:21" x14ac:dyDescent="0.15">
      <c r="R343" s="5">
        <v>32018</v>
      </c>
      <c r="S343" s="6" t="s">
        <v>2066</v>
      </c>
      <c r="T343" s="6">
        <v>18</v>
      </c>
      <c r="U343" s="38" t="s">
        <v>2239</v>
      </c>
    </row>
    <row r="344" spans="18:21" x14ac:dyDescent="0.15">
      <c r="R344" s="5">
        <v>32019</v>
      </c>
      <c r="S344" s="6" t="s">
        <v>2066</v>
      </c>
      <c r="T344" s="6">
        <v>19</v>
      </c>
      <c r="U344" s="38" t="s">
        <v>2240</v>
      </c>
    </row>
    <row r="345" spans="18:21" x14ac:dyDescent="0.15">
      <c r="R345" s="5">
        <v>32020</v>
      </c>
      <c r="S345" s="6" t="s">
        <v>2066</v>
      </c>
      <c r="T345" s="6">
        <v>20</v>
      </c>
      <c r="U345" s="38" t="s">
        <v>2241</v>
      </c>
    </row>
    <row r="346" spans="18:21" x14ac:dyDescent="0.15">
      <c r="R346" s="5">
        <v>32021</v>
      </c>
      <c r="S346" s="6" t="s">
        <v>2066</v>
      </c>
      <c r="T346" s="6">
        <v>21</v>
      </c>
      <c r="U346" s="38" t="s">
        <v>2242</v>
      </c>
    </row>
    <row r="347" spans="18:21" x14ac:dyDescent="0.15">
      <c r="R347" s="5">
        <v>32022</v>
      </c>
      <c r="S347" s="6" t="s">
        <v>2066</v>
      </c>
      <c r="T347" s="6">
        <v>22</v>
      </c>
      <c r="U347" s="38" t="s">
        <v>2243</v>
      </c>
    </row>
    <row r="348" spans="18:21" x14ac:dyDescent="0.15">
      <c r="R348" s="5">
        <v>32023</v>
      </c>
      <c r="S348" s="6" t="s">
        <v>2066</v>
      </c>
      <c r="T348" s="6">
        <v>23</v>
      </c>
      <c r="U348" s="38" t="s">
        <v>2364</v>
      </c>
    </row>
    <row r="349" spans="18:21" x14ac:dyDescent="0.15">
      <c r="R349" s="5">
        <v>32024</v>
      </c>
      <c r="S349" s="6" t="s">
        <v>2066</v>
      </c>
      <c r="T349" s="6">
        <v>24</v>
      </c>
      <c r="U349" s="38" t="s">
        <v>2416</v>
      </c>
    </row>
    <row r="350" spans="18:21" x14ac:dyDescent="0.15">
      <c r="R350" s="5">
        <v>32025</v>
      </c>
      <c r="S350" s="6" t="s">
        <v>2066</v>
      </c>
      <c r="T350" s="6">
        <v>25</v>
      </c>
      <c r="U350" s="38" t="s">
        <v>2516</v>
      </c>
    </row>
    <row r="351" spans="18:21" x14ac:dyDescent="0.15">
      <c r="R351" s="5">
        <v>33001</v>
      </c>
      <c r="S351" s="6" t="s">
        <v>2067</v>
      </c>
      <c r="T351" s="6">
        <v>1</v>
      </c>
      <c r="U351" s="38" t="s">
        <v>541</v>
      </c>
    </row>
    <row r="352" spans="18:21" x14ac:dyDescent="0.15">
      <c r="R352" s="5">
        <v>33002</v>
      </c>
      <c r="S352" s="6" t="s">
        <v>2067</v>
      </c>
      <c r="T352" s="6">
        <v>2</v>
      </c>
      <c r="U352" s="38" t="s">
        <v>543</v>
      </c>
    </row>
    <row r="353" spans="18:21" x14ac:dyDescent="0.15">
      <c r="R353" s="5">
        <v>33003</v>
      </c>
      <c r="S353" s="6" t="s">
        <v>2067</v>
      </c>
      <c r="T353" s="6">
        <v>3</v>
      </c>
      <c r="U353" s="38" t="s">
        <v>545</v>
      </c>
    </row>
    <row r="354" spans="18:21" x14ac:dyDescent="0.15">
      <c r="R354" s="5">
        <v>33004</v>
      </c>
      <c r="S354" s="6" t="s">
        <v>2067</v>
      </c>
      <c r="T354" s="6">
        <v>4</v>
      </c>
      <c r="U354" s="38" t="s">
        <v>547</v>
      </c>
    </row>
    <row r="355" spans="18:21" x14ac:dyDescent="0.15">
      <c r="R355" s="5">
        <v>33005</v>
      </c>
      <c r="S355" s="6" t="s">
        <v>2067</v>
      </c>
      <c r="T355" s="6">
        <v>5</v>
      </c>
      <c r="U355" s="38" t="s">
        <v>549</v>
      </c>
    </row>
    <row r="356" spans="18:21" x14ac:dyDescent="0.15">
      <c r="R356" s="5">
        <v>33006</v>
      </c>
      <c r="S356" s="6" t="s">
        <v>2067</v>
      </c>
      <c r="T356" s="6">
        <v>6</v>
      </c>
      <c r="U356" s="38" t="s">
        <v>551</v>
      </c>
    </row>
    <row r="357" spans="18:21" x14ac:dyDescent="0.15">
      <c r="R357" s="5">
        <v>33007</v>
      </c>
      <c r="S357" s="6" t="s">
        <v>2067</v>
      </c>
      <c r="T357" s="6">
        <v>7</v>
      </c>
      <c r="U357" s="38" t="s">
        <v>2244</v>
      </c>
    </row>
    <row r="358" spans="18:21" x14ac:dyDescent="0.15">
      <c r="R358" s="5">
        <v>33008</v>
      </c>
      <c r="S358" s="6" t="s">
        <v>2067</v>
      </c>
      <c r="T358" s="6">
        <v>8</v>
      </c>
      <c r="U358" s="38" t="s">
        <v>554</v>
      </c>
    </row>
    <row r="359" spans="18:21" x14ac:dyDescent="0.15">
      <c r="R359" s="5">
        <v>33009</v>
      </c>
      <c r="S359" s="6" t="s">
        <v>2067</v>
      </c>
      <c r="T359" s="6">
        <v>9</v>
      </c>
      <c r="U359" s="38" t="s">
        <v>556</v>
      </c>
    </row>
    <row r="360" spans="18:21" x14ac:dyDescent="0.15">
      <c r="R360" s="5">
        <v>33010</v>
      </c>
      <c r="S360" s="6" t="s">
        <v>2067</v>
      </c>
      <c r="T360" s="6">
        <v>10</v>
      </c>
      <c r="U360" s="38" t="s">
        <v>558</v>
      </c>
    </row>
    <row r="361" spans="18:21" x14ac:dyDescent="0.15">
      <c r="R361" s="5">
        <v>33011</v>
      </c>
      <c r="S361" s="6" t="s">
        <v>2067</v>
      </c>
      <c r="T361" s="6">
        <v>11</v>
      </c>
      <c r="U361" s="38" t="s">
        <v>2405</v>
      </c>
    </row>
    <row r="362" spans="18:21" x14ac:dyDescent="0.15">
      <c r="R362" s="5">
        <v>33012</v>
      </c>
      <c r="S362" s="6" t="s">
        <v>2067</v>
      </c>
      <c r="T362" s="6">
        <v>12</v>
      </c>
      <c r="U362" s="38" t="s">
        <v>560</v>
      </c>
    </row>
    <row r="363" spans="18:21" x14ac:dyDescent="0.15">
      <c r="R363" s="5">
        <v>33013</v>
      </c>
      <c r="S363" s="6" t="s">
        <v>2067</v>
      </c>
      <c r="T363" s="6">
        <v>13</v>
      </c>
      <c r="U363" s="38" t="s">
        <v>561</v>
      </c>
    </row>
    <row r="364" spans="18:21" x14ac:dyDescent="0.15">
      <c r="R364" s="5">
        <v>33014</v>
      </c>
      <c r="S364" s="6" t="s">
        <v>2067</v>
      </c>
      <c r="T364" s="6">
        <v>14</v>
      </c>
      <c r="U364" s="38" t="s">
        <v>562</v>
      </c>
    </row>
    <row r="365" spans="18:21" x14ac:dyDescent="0.15">
      <c r="R365" s="5">
        <v>33015</v>
      </c>
      <c r="S365" s="6" t="s">
        <v>2067</v>
      </c>
      <c r="T365" s="6">
        <v>15</v>
      </c>
      <c r="U365" s="38" t="s">
        <v>564</v>
      </c>
    </row>
    <row r="366" spans="18:21" x14ac:dyDescent="0.15">
      <c r="R366" s="5">
        <v>33016</v>
      </c>
      <c r="S366" s="6" t="s">
        <v>2067</v>
      </c>
      <c r="T366" s="6">
        <v>16</v>
      </c>
      <c r="U366" s="38" t="s">
        <v>566</v>
      </c>
    </row>
    <row r="367" spans="18:21" x14ac:dyDescent="0.15">
      <c r="R367" s="5">
        <v>33017</v>
      </c>
      <c r="S367" s="6" t="s">
        <v>2067</v>
      </c>
      <c r="T367" s="6">
        <v>17</v>
      </c>
      <c r="U367" s="38" t="s">
        <v>568</v>
      </c>
    </row>
    <row r="368" spans="18:21" x14ac:dyDescent="0.15">
      <c r="R368" s="5">
        <v>33018</v>
      </c>
      <c r="S368" s="6" t="s">
        <v>2067</v>
      </c>
      <c r="T368" s="6">
        <v>18</v>
      </c>
      <c r="U368" s="38" t="s">
        <v>570</v>
      </c>
    </row>
    <row r="369" spans="18:21" x14ac:dyDescent="0.15">
      <c r="R369" s="5">
        <v>33019</v>
      </c>
      <c r="S369" s="6" t="s">
        <v>2067</v>
      </c>
      <c r="T369" s="6">
        <v>19</v>
      </c>
      <c r="U369" s="38" t="s">
        <v>571</v>
      </c>
    </row>
    <row r="370" spans="18:21" x14ac:dyDescent="0.15">
      <c r="R370" s="5">
        <v>33020</v>
      </c>
      <c r="S370" s="6" t="s">
        <v>2067</v>
      </c>
      <c r="T370" s="6">
        <v>20</v>
      </c>
      <c r="U370" s="38" t="s">
        <v>573</v>
      </c>
    </row>
    <row r="371" spans="18:21" x14ac:dyDescent="0.15">
      <c r="R371" s="5">
        <v>33021</v>
      </c>
      <c r="S371" s="6" t="s">
        <v>2067</v>
      </c>
      <c r="T371" s="6">
        <v>21</v>
      </c>
      <c r="U371" s="38" t="s">
        <v>2068</v>
      </c>
    </row>
    <row r="372" spans="18:21" x14ac:dyDescent="0.15">
      <c r="R372" s="5">
        <v>33022</v>
      </c>
      <c r="S372" s="6" t="s">
        <v>2067</v>
      </c>
      <c r="T372" s="6">
        <v>22</v>
      </c>
      <c r="U372" s="38" t="s">
        <v>2245</v>
      </c>
    </row>
    <row r="373" spans="18:21" x14ac:dyDescent="0.15">
      <c r="R373" s="5">
        <v>33023</v>
      </c>
      <c r="S373" s="6" t="s">
        <v>2067</v>
      </c>
      <c r="T373" s="6">
        <v>23</v>
      </c>
      <c r="U373" s="38" t="s">
        <v>2246</v>
      </c>
    </row>
    <row r="374" spans="18:21" x14ac:dyDescent="0.15">
      <c r="R374" s="5">
        <v>33024</v>
      </c>
      <c r="S374" s="6" t="s">
        <v>2067</v>
      </c>
      <c r="T374" s="6">
        <v>24</v>
      </c>
      <c r="U374" s="38" t="s">
        <v>2247</v>
      </c>
    </row>
    <row r="375" spans="18:21" x14ac:dyDescent="0.15">
      <c r="R375" s="5">
        <v>33025</v>
      </c>
      <c r="S375" s="6" t="s">
        <v>2067</v>
      </c>
      <c r="T375" s="6">
        <v>25</v>
      </c>
      <c r="U375" s="38" t="s">
        <v>2248</v>
      </c>
    </row>
    <row r="376" spans="18:21" x14ac:dyDescent="0.15">
      <c r="R376" s="5">
        <v>33026</v>
      </c>
      <c r="S376" s="6" t="s">
        <v>2067</v>
      </c>
      <c r="T376" s="6">
        <v>26</v>
      </c>
      <c r="U376" s="38" t="s">
        <v>2249</v>
      </c>
    </row>
    <row r="377" spans="18:21" x14ac:dyDescent="0.15">
      <c r="R377" s="5">
        <v>33027</v>
      </c>
      <c r="S377" s="6" t="s">
        <v>2067</v>
      </c>
      <c r="T377" s="6">
        <v>27</v>
      </c>
      <c r="U377" s="38" t="s">
        <v>2250</v>
      </c>
    </row>
    <row r="378" spans="18:21" x14ac:dyDescent="0.15">
      <c r="R378" s="5">
        <v>33028</v>
      </c>
      <c r="S378" s="6" t="s">
        <v>2067</v>
      </c>
      <c r="T378" s="6">
        <v>28</v>
      </c>
      <c r="U378" s="38" t="s">
        <v>2251</v>
      </c>
    </row>
    <row r="379" spans="18:21" x14ac:dyDescent="0.15">
      <c r="R379" s="5">
        <v>33029</v>
      </c>
      <c r="S379" s="6" t="s">
        <v>2067</v>
      </c>
      <c r="T379" s="6">
        <v>29</v>
      </c>
      <c r="U379" s="38" t="s">
        <v>2252</v>
      </c>
    </row>
    <row r="380" spans="18:21" x14ac:dyDescent="0.15">
      <c r="R380" s="5">
        <v>33030</v>
      </c>
      <c r="S380" s="6" t="s">
        <v>2067</v>
      </c>
      <c r="T380" s="6">
        <v>30</v>
      </c>
      <c r="U380" s="38" t="s">
        <v>2208</v>
      </c>
    </row>
    <row r="381" spans="18:21" x14ac:dyDescent="0.15">
      <c r="R381" s="5">
        <v>33031</v>
      </c>
      <c r="S381" s="6" t="s">
        <v>2067</v>
      </c>
      <c r="T381" s="6">
        <v>31</v>
      </c>
      <c r="U381" s="38" t="s">
        <v>2365</v>
      </c>
    </row>
    <row r="382" spans="18:21" x14ac:dyDescent="0.15">
      <c r="R382" s="5">
        <v>33032</v>
      </c>
      <c r="S382" s="6" t="s">
        <v>2067</v>
      </c>
      <c r="T382" s="6">
        <v>32</v>
      </c>
      <c r="U382" s="38" t="s">
        <v>2460</v>
      </c>
    </row>
    <row r="383" spans="18:21" x14ac:dyDescent="0.15">
      <c r="R383" s="5">
        <v>33033</v>
      </c>
      <c r="S383" s="6" t="s">
        <v>2067</v>
      </c>
      <c r="T383" s="6">
        <v>33</v>
      </c>
      <c r="U383" s="38" t="s">
        <v>2592</v>
      </c>
    </row>
    <row r="384" spans="18:21" x14ac:dyDescent="0.15">
      <c r="R384" s="5">
        <v>34001</v>
      </c>
      <c r="S384" s="6" t="s">
        <v>2070</v>
      </c>
      <c r="T384" s="6">
        <v>1</v>
      </c>
      <c r="U384" s="38" t="s">
        <v>575</v>
      </c>
    </row>
    <row r="385" spans="18:21" x14ac:dyDescent="0.15">
      <c r="R385" s="5">
        <v>34002</v>
      </c>
      <c r="S385" s="6" t="s">
        <v>2070</v>
      </c>
      <c r="T385" s="6">
        <v>2</v>
      </c>
      <c r="U385" s="38" t="s">
        <v>577</v>
      </c>
    </row>
    <row r="386" spans="18:21" x14ac:dyDescent="0.15">
      <c r="R386" s="5">
        <v>34003</v>
      </c>
      <c r="S386" s="6" t="s">
        <v>2070</v>
      </c>
      <c r="T386" s="6">
        <v>3</v>
      </c>
      <c r="U386" s="38" t="s">
        <v>579</v>
      </c>
    </row>
    <row r="387" spans="18:21" x14ac:dyDescent="0.15">
      <c r="R387" s="5">
        <v>34004</v>
      </c>
      <c r="S387" s="6" t="s">
        <v>2070</v>
      </c>
      <c r="T387" s="6">
        <v>4</v>
      </c>
      <c r="U387" s="38" t="s">
        <v>581</v>
      </c>
    </row>
    <row r="388" spans="18:21" x14ac:dyDescent="0.15">
      <c r="R388" s="5">
        <v>34005</v>
      </c>
      <c r="S388" s="6" t="s">
        <v>2070</v>
      </c>
      <c r="T388" s="6">
        <v>5</v>
      </c>
      <c r="U388" s="38" t="s">
        <v>582</v>
      </c>
    </row>
    <row r="389" spans="18:21" x14ac:dyDescent="0.15">
      <c r="R389" s="5">
        <v>34006</v>
      </c>
      <c r="S389" s="6" t="s">
        <v>2070</v>
      </c>
      <c r="T389" s="6">
        <v>6</v>
      </c>
      <c r="U389" s="38" t="s">
        <v>584</v>
      </c>
    </row>
    <row r="390" spans="18:21" x14ac:dyDescent="0.15">
      <c r="R390" s="5">
        <v>34007</v>
      </c>
      <c r="S390" s="6" t="s">
        <v>2070</v>
      </c>
      <c r="T390" s="6">
        <v>7</v>
      </c>
      <c r="U390" s="38" t="s">
        <v>585</v>
      </c>
    </row>
    <row r="391" spans="18:21" x14ac:dyDescent="0.15">
      <c r="R391" s="5">
        <v>34008</v>
      </c>
      <c r="S391" s="6" t="s">
        <v>2070</v>
      </c>
      <c r="T391" s="6">
        <v>8</v>
      </c>
      <c r="U391" s="38" t="s">
        <v>587</v>
      </c>
    </row>
    <row r="392" spans="18:21" x14ac:dyDescent="0.15">
      <c r="R392" s="5">
        <v>34009</v>
      </c>
      <c r="S392" s="6" t="s">
        <v>2070</v>
      </c>
      <c r="T392" s="6">
        <v>9</v>
      </c>
      <c r="U392" s="38" t="s">
        <v>588</v>
      </c>
    </row>
    <row r="393" spans="18:21" x14ac:dyDescent="0.15">
      <c r="R393" s="5">
        <v>34010</v>
      </c>
      <c r="S393" s="6" t="s">
        <v>2070</v>
      </c>
      <c r="T393" s="6">
        <v>10</v>
      </c>
      <c r="U393" s="38" t="s">
        <v>590</v>
      </c>
    </row>
    <row r="394" spans="18:21" x14ac:dyDescent="0.15">
      <c r="R394" s="5">
        <v>34011</v>
      </c>
      <c r="S394" s="6" t="s">
        <v>2070</v>
      </c>
      <c r="T394" s="6">
        <v>11</v>
      </c>
      <c r="U394" s="38" t="s">
        <v>591</v>
      </c>
    </row>
    <row r="395" spans="18:21" x14ac:dyDescent="0.15">
      <c r="R395" s="5">
        <v>34012</v>
      </c>
      <c r="S395" s="6" t="s">
        <v>2070</v>
      </c>
      <c r="T395" s="6">
        <v>12</v>
      </c>
      <c r="U395" s="38" t="s">
        <v>593</v>
      </c>
    </row>
    <row r="396" spans="18:21" x14ac:dyDescent="0.15">
      <c r="R396" s="5">
        <v>34013</v>
      </c>
      <c r="S396" s="6" t="s">
        <v>2070</v>
      </c>
      <c r="T396" s="6">
        <v>13</v>
      </c>
      <c r="U396" s="38" t="s">
        <v>594</v>
      </c>
    </row>
    <row r="397" spans="18:21" x14ac:dyDescent="0.15">
      <c r="R397" s="5">
        <v>34014</v>
      </c>
      <c r="S397" s="6" t="s">
        <v>2070</v>
      </c>
      <c r="T397" s="6">
        <v>14</v>
      </c>
      <c r="U397" s="38" t="s">
        <v>2253</v>
      </c>
    </row>
    <row r="398" spans="18:21" x14ac:dyDescent="0.15">
      <c r="R398" s="5">
        <v>34015</v>
      </c>
      <c r="S398" s="6" t="s">
        <v>2070</v>
      </c>
      <c r="T398" s="6">
        <v>15</v>
      </c>
      <c r="U398" s="38" t="s">
        <v>597</v>
      </c>
    </row>
    <row r="399" spans="18:21" x14ac:dyDescent="0.15">
      <c r="R399" s="5">
        <v>34016</v>
      </c>
      <c r="S399" s="6" t="s">
        <v>2070</v>
      </c>
      <c r="T399" s="6">
        <v>16</v>
      </c>
      <c r="U399" s="38" t="s">
        <v>2624</v>
      </c>
    </row>
    <row r="400" spans="18:21" x14ac:dyDescent="0.15">
      <c r="R400" s="5">
        <v>34017</v>
      </c>
      <c r="S400" s="6" t="s">
        <v>2070</v>
      </c>
      <c r="T400" s="6">
        <v>17</v>
      </c>
      <c r="U400" s="38" t="s">
        <v>600</v>
      </c>
    </row>
    <row r="401" spans="18:21" x14ac:dyDescent="0.15">
      <c r="R401" s="5">
        <v>34018</v>
      </c>
      <c r="S401" s="6" t="s">
        <v>2070</v>
      </c>
      <c r="T401" s="6">
        <v>18</v>
      </c>
      <c r="U401" s="38" t="s">
        <v>602</v>
      </c>
    </row>
    <row r="402" spans="18:21" x14ac:dyDescent="0.15">
      <c r="R402" s="5">
        <v>34019</v>
      </c>
      <c r="S402" s="6" t="s">
        <v>2070</v>
      </c>
      <c r="T402" s="6">
        <v>19</v>
      </c>
      <c r="U402" s="38" t="s">
        <v>2254</v>
      </c>
    </row>
    <row r="403" spans="18:21" x14ac:dyDescent="0.15">
      <c r="R403" s="5">
        <v>34020</v>
      </c>
      <c r="S403" s="6" t="s">
        <v>2070</v>
      </c>
      <c r="T403" s="6">
        <v>20</v>
      </c>
      <c r="U403" s="38" t="s">
        <v>2417</v>
      </c>
    </row>
    <row r="404" spans="18:21" x14ac:dyDescent="0.15">
      <c r="R404" s="5">
        <v>34021</v>
      </c>
      <c r="S404" s="6" t="s">
        <v>2070</v>
      </c>
      <c r="T404" s="6">
        <v>21</v>
      </c>
      <c r="U404" s="38" t="s">
        <v>3172</v>
      </c>
    </row>
    <row r="405" spans="18:21" x14ac:dyDescent="0.15">
      <c r="R405" s="5">
        <v>35001</v>
      </c>
      <c r="S405" s="6" t="s">
        <v>2071</v>
      </c>
      <c r="T405" s="6">
        <v>1</v>
      </c>
      <c r="U405" s="38" t="s">
        <v>604</v>
      </c>
    </row>
    <row r="406" spans="18:21" x14ac:dyDescent="0.15">
      <c r="R406" s="5">
        <v>35002</v>
      </c>
      <c r="S406" s="6" t="s">
        <v>2071</v>
      </c>
      <c r="T406" s="6">
        <v>2</v>
      </c>
      <c r="U406" s="38" t="s">
        <v>606</v>
      </c>
    </row>
    <row r="407" spans="18:21" x14ac:dyDescent="0.15">
      <c r="R407" s="5">
        <v>35003</v>
      </c>
      <c r="S407" s="6" t="s">
        <v>2071</v>
      </c>
      <c r="T407" s="6">
        <v>3</v>
      </c>
      <c r="U407" s="38" t="s">
        <v>607</v>
      </c>
    </row>
    <row r="408" spans="18:21" x14ac:dyDescent="0.15">
      <c r="R408" s="5">
        <v>35004</v>
      </c>
      <c r="S408" s="6" t="s">
        <v>2071</v>
      </c>
      <c r="T408" s="6">
        <v>4</v>
      </c>
      <c r="U408" s="38" t="s">
        <v>609</v>
      </c>
    </row>
    <row r="409" spans="18:21" x14ac:dyDescent="0.15">
      <c r="R409" s="5">
        <v>35005</v>
      </c>
      <c r="S409" s="6" t="s">
        <v>2071</v>
      </c>
      <c r="T409" s="6">
        <v>5</v>
      </c>
      <c r="U409" s="38" t="s">
        <v>611</v>
      </c>
    </row>
    <row r="410" spans="18:21" x14ac:dyDescent="0.15">
      <c r="R410" s="5">
        <v>35006</v>
      </c>
      <c r="S410" s="6" t="s">
        <v>2071</v>
      </c>
      <c r="T410" s="6">
        <v>6</v>
      </c>
      <c r="U410" s="38" t="s">
        <v>613</v>
      </c>
    </row>
    <row r="411" spans="18:21" x14ac:dyDescent="0.15">
      <c r="R411" s="5">
        <v>35007</v>
      </c>
      <c r="S411" s="6" t="s">
        <v>2071</v>
      </c>
      <c r="T411" s="6">
        <v>7</v>
      </c>
      <c r="U411" s="38" t="s">
        <v>614</v>
      </c>
    </row>
    <row r="412" spans="18:21" x14ac:dyDescent="0.15">
      <c r="R412" s="5">
        <v>35008</v>
      </c>
      <c r="S412" s="6" t="s">
        <v>2071</v>
      </c>
      <c r="T412" s="6">
        <v>8</v>
      </c>
      <c r="U412" s="38" t="s">
        <v>616</v>
      </c>
    </row>
    <row r="413" spans="18:21" x14ac:dyDescent="0.15">
      <c r="R413" s="5">
        <v>35009</v>
      </c>
      <c r="S413" s="6" t="s">
        <v>2071</v>
      </c>
      <c r="T413" s="6">
        <v>9</v>
      </c>
      <c r="U413" s="38" t="s">
        <v>618</v>
      </c>
    </row>
    <row r="414" spans="18:21" x14ac:dyDescent="0.15">
      <c r="R414" s="5">
        <v>35010</v>
      </c>
      <c r="S414" s="6" t="s">
        <v>2071</v>
      </c>
      <c r="T414" s="6">
        <v>10</v>
      </c>
      <c r="U414" s="38" t="s">
        <v>620</v>
      </c>
    </row>
    <row r="415" spans="18:21" x14ac:dyDescent="0.15">
      <c r="R415" s="5">
        <v>35011</v>
      </c>
      <c r="S415" s="6" t="s">
        <v>2071</v>
      </c>
      <c r="T415" s="6">
        <v>11</v>
      </c>
      <c r="U415" s="38" t="s">
        <v>622</v>
      </c>
    </row>
    <row r="416" spans="18:21" x14ac:dyDescent="0.15">
      <c r="R416" s="5">
        <v>35012</v>
      </c>
      <c r="S416" s="6" t="s">
        <v>2071</v>
      </c>
      <c r="T416" s="6">
        <v>12</v>
      </c>
      <c r="U416" s="38" t="s">
        <v>624</v>
      </c>
    </row>
    <row r="417" spans="18:21" x14ac:dyDescent="0.15">
      <c r="R417" s="5">
        <v>35013</v>
      </c>
      <c r="S417" s="6" t="s">
        <v>2071</v>
      </c>
      <c r="T417" s="6">
        <v>13</v>
      </c>
      <c r="U417" s="38" t="s">
        <v>626</v>
      </c>
    </row>
    <row r="418" spans="18:21" x14ac:dyDescent="0.15">
      <c r="R418" s="5">
        <v>35014</v>
      </c>
      <c r="S418" s="6" t="s">
        <v>2071</v>
      </c>
      <c r="T418" s="6">
        <v>14</v>
      </c>
      <c r="U418" s="38" t="s">
        <v>627</v>
      </c>
    </row>
    <row r="419" spans="18:21" x14ac:dyDescent="0.15">
      <c r="R419" s="5">
        <v>35015</v>
      </c>
      <c r="S419" s="6" t="s">
        <v>2071</v>
      </c>
      <c r="T419" s="6">
        <v>15</v>
      </c>
      <c r="U419" s="38" t="s">
        <v>628</v>
      </c>
    </row>
    <row r="420" spans="18:21" x14ac:dyDescent="0.15">
      <c r="R420" s="5">
        <v>35016</v>
      </c>
      <c r="S420" s="6" t="s">
        <v>2071</v>
      </c>
      <c r="T420" s="6">
        <v>16</v>
      </c>
      <c r="U420" s="38" t="s">
        <v>629</v>
      </c>
    </row>
    <row r="421" spans="18:21" x14ac:dyDescent="0.15">
      <c r="R421" s="5">
        <v>35017</v>
      </c>
      <c r="S421" s="6" t="s">
        <v>2071</v>
      </c>
      <c r="T421" s="6">
        <v>17</v>
      </c>
      <c r="U421" s="38" t="s">
        <v>631</v>
      </c>
    </row>
    <row r="422" spans="18:21" x14ac:dyDescent="0.15">
      <c r="R422" s="5">
        <v>35018</v>
      </c>
      <c r="S422" s="6" t="s">
        <v>2071</v>
      </c>
      <c r="T422" s="6">
        <v>18</v>
      </c>
      <c r="U422" s="38" t="s">
        <v>2625</v>
      </c>
    </row>
    <row r="423" spans="18:21" x14ac:dyDescent="0.15">
      <c r="R423" s="5">
        <v>35019</v>
      </c>
      <c r="S423" s="6" t="s">
        <v>2071</v>
      </c>
      <c r="T423" s="6">
        <v>19</v>
      </c>
      <c r="U423" s="38" t="s">
        <v>634</v>
      </c>
    </row>
    <row r="424" spans="18:21" x14ac:dyDescent="0.15">
      <c r="R424" s="5">
        <v>35020</v>
      </c>
      <c r="S424" s="6" t="s">
        <v>2071</v>
      </c>
      <c r="T424" s="6">
        <v>20</v>
      </c>
      <c r="U424" s="38" t="s">
        <v>635</v>
      </c>
    </row>
    <row r="425" spans="18:21" x14ac:dyDescent="0.15">
      <c r="R425" s="5">
        <v>35021</v>
      </c>
      <c r="S425" s="6" t="s">
        <v>2071</v>
      </c>
      <c r="T425" s="6">
        <v>21</v>
      </c>
      <c r="U425" s="38" t="s">
        <v>2255</v>
      </c>
    </row>
    <row r="426" spans="18:21" x14ac:dyDescent="0.15">
      <c r="R426" s="5">
        <v>35022</v>
      </c>
      <c r="S426" s="6" t="s">
        <v>2071</v>
      </c>
      <c r="T426" s="6">
        <v>22</v>
      </c>
      <c r="U426" s="38" t="s">
        <v>2626</v>
      </c>
    </row>
    <row r="427" spans="18:21" x14ac:dyDescent="0.15">
      <c r="R427" s="5">
        <v>35023</v>
      </c>
      <c r="S427" s="6" t="s">
        <v>2071</v>
      </c>
      <c r="T427" s="6">
        <v>23</v>
      </c>
      <c r="U427" s="38" t="s">
        <v>2209</v>
      </c>
    </row>
    <row r="428" spans="18:21" x14ac:dyDescent="0.15">
      <c r="R428" s="5">
        <v>35024</v>
      </c>
      <c r="S428" s="6" t="s">
        <v>2071</v>
      </c>
      <c r="T428" s="6">
        <v>24</v>
      </c>
      <c r="U428" s="38" t="s">
        <v>2366</v>
      </c>
    </row>
    <row r="429" spans="18:21" x14ac:dyDescent="0.15">
      <c r="R429" s="5">
        <v>35025</v>
      </c>
      <c r="S429" s="6" t="s">
        <v>2071</v>
      </c>
      <c r="T429" s="6">
        <v>25</v>
      </c>
      <c r="U429" s="38" t="s">
        <v>2367</v>
      </c>
    </row>
    <row r="430" spans="18:21" x14ac:dyDescent="0.15">
      <c r="R430" s="5">
        <v>35026</v>
      </c>
      <c r="S430" s="6" t="s">
        <v>2071</v>
      </c>
      <c r="T430" s="6">
        <v>26</v>
      </c>
      <c r="U430" s="38" t="s">
        <v>2368</v>
      </c>
    </row>
    <row r="431" spans="18:21" x14ac:dyDescent="0.15">
      <c r="R431" s="5">
        <v>35027</v>
      </c>
      <c r="S431" s="6" t="s">
        <v>2071</v>
      </c>
      <c r="T431" s="6">
        <v>27</v>
      </c>
      <c r="U431" s="38" t="s">
        <v>2627</v>
      </c>
    </row>
    <row r="432" spans="18:21" x14ac:dyDescent="0.15">
      <c r="R432" s="5">
        <v>35028</v>
      </c>
      <c r="S432" s="6" t="s">
        <v>2071</v>
      </c>
      <c r="T432" s="6">
        <v>28</v>
      </c>
      <c r="U432" s="38" t="s">
        <v>2487</v>
      </c>
    </row>
    <row r="433" spans="18:21" x14ac:dyDescent="0.15">
      <c r="R433" s="5">
        <v>35029</v>
      </c>
      <c r="S433" s="6" t="s">
        <v>2071</v>
      </c>
      <c r="T433" s="6">
        <v>29</v>
      </c>
      <c r="U433" s="38" t="s">
        <v>2598</v>
      </c>
    </row>
    <row r="434" spans="18:21" x14ac:dyDescent="0.15">
      <c r="R434" s="5">
        <v>36001</v>
      </c>
      <c r="S434" s="6" t="s">
        <v>2072</v>
      </c>
      <c r="T434" s="6">
        <v>1</v>
      </c>
      <c r="U434" s="38" t="s">
        <v>636</v>
      </c>
    </row>
    <row r="435" spans="18:21" x14ac:dyDescent="0.15">
      <c r="R435" s="5">
        <v>37001</v>
      </c>
      <c r="S435" s="6" t="s">
        <v>2074</v>
      </c>
      <c r="T435" s="6">
        <v>1</v>
      </c>
      <c r="U435" s="38" t="s">
        <v>638</v>
      </c>
    </row>
    <row r="436" spans="18:21" x14ac:dyDescent="0.15">
      <c r="R436" s="5">
        <v>37002</v>
      </c>
      <c r="S436" s="6" t="s">
        <v>2074</v>
      </c>
      <c r="T436" s="6">
        <v>2</v>
      </c>
      <c r="U436" s="38" t="s">
        <v>640</v>
      </c>
    </row>
    <row r="437" spans="18:21" x14ac:dyDescent="0.15">
      <c r="R437" s="5">
        <v>37003</v>
      </c>
      <c r="S437" s="6" t="s">
        <v>2074</v>
      </c>
      <c r="T437" s="6">
        <v>3</v>
      </c>
      <c r="U437" s="38" t="s">
        <v>2369</v>
      </c>
    </row>
    <row r="438" spans="18:21" x14ac:dyDescent="0.15">
      <c r="R438" s="5">
        <v>37004</v>
      </c>
      <c r="S438" s="6" t="s">
        <v>2074</v>
      </c>
      <c r="T438" s="6">
        <v>4</v>
      </c>
      <c r="U438" s="38" t="s">
        <v>2537</v>
      </c>
    </row>
    <row r="439" spans="18:21" x14ac:dyDescent="0.15">
      <c r="R439" s="5">
        <v>37005</v>
      </c>
      <c r="S439" s="6" t="s">
        <v>2074</v>
      </c>
      <c r="T439" s="6">
        <v>5</v>
      </c>
      <c r="U439" s="38" t="s">
        <v>3160</v>
      </c>
    </row>
    <row r="440" spans="18:21" x14ac:dyDescent="0.15">
      <c r="R440" s="5">
        <v>38001</v>
      </c>
      <c r="S440" s="6" t="s">
        <v>2075</v>
      </c>
      <c r="T440" s="6">
        <v>1</v>
      </c>
      <c r="U440" s="38" t="s">
        <v>642</v>
      </c>
    </row>
    <row r="441" spans="18:21" x14ac:dyDescent="0.15">
      <c r="R441" s="5">
        <v>38002</v>
      </c>
      <c r="S441" s="6" t="s">
        <v>2075</v>
      </c>
      <c r="T441" s="6">
        <v>2</v>
      </c>
      <c r="U441" s="38" t="s">
        <v>644</v>
      </c>
    </row>
    <row r="442" spans="18:21" x14ac:dyDescent="0.15">
      <c r="R442" s="5">
        <v>38003</v>
      </c>
      <c r="S442" s="6" t="s">
        <v>2075</v>
      </c>
      <c r="T442" s="6">
        <v>3</v>
      </c>
      <c r="U442" s="38" t="s">
        <v>646</v>
      </c>
    </row>
    <row r="443" spans="18:21" x14ac:dyDescent="0.15">
      <c r="R443" s="5">
        <v>38004</v>
      </c>
      <c r="S443" s="6" t="s">
        <v>2075</v>
      </c>
      <c r="T443" s="6">
        <v>4</v>
      </c>
      <c r="U443" s="38" t="s">
        <v>648</v>
      </c>
    </row>
    <row r="444" spans="18:21" x14ac:dyDescent="0.15">
      <c r="R444" s="5">
        <v>38005</v>
      </c>
      <c r="S444" s="6" t="s">
        <v>2075</v>
      </c>
      <c r="T444" s="6">
        <v>5</v>
      </c>
      <c r="U444" s="38" t="s">
        <v>650</v>
      </c>
    </row>
    <row r="445" spans="18:21" x14ac:dyDescent="0.15">
      <c r="R445" s="5">
        <v>38006</v>
      </c>
      <c r="S445" s="6" t="s">
        <v>2075</v>
      </c>
      <c r="T445" s="6">
        <v>6</v>
      </c>
      <c r="U445" s="38" t="s">
        <v>652</v>
      </c>
    </row>
    <row r="446" spans="18:21" x14ac:dyDescent="0.15">
      <c r="R446" s="5">
        <v>38007</v>
      </c>
      <c r="S446" s="6" t="s">
        <v>2075</v>
      </c>
      <c r="T446" s="6">
        <v>7</v>
      </c>
      <c r="U446" s="38" t="s">
        <v>654</v>
      </c>
    </row>
    <row r="447" spans="18:21" x14ac:dyDescent="0.15">
      <c r="R447" s="5">
        <v>38008</v>
      </c>
      <c r="S447" s="6" t="s">
        <v>2075</v>
      </c>
      <c r="T447" s="6">
        <v>8</v>
      </c>
      <c r="U447" s="38" t="s">
        <v>656</v>
      </c>
    </row>
    <row r="448" spans="18:21" x14ac:dyDescent="0.15">
      <c r="R448" s="5">
        <v>38009</v>
      </c>
      <c r="S448" s="6" t="s">
        <v>2075</v>
      </c>
      <c r="T448" s="6">
        <v>9</v>
      </c>
      <c r="U448" s="38" t="s">
        <v>658</v>
      </c>
    </row>
    <row r="449" spans="18:21" x14ac:dyDescent="0.15">
      <c r="R449" s="5">
        <v>38010</v>
      </c>
      <c r="S449" s="6" t="s">
        <v>2075</v>
      </c>
      <c r="T449" s="6">
        <v>10</v>
      </c>
      <c r="U449" s="38" t="s">
        <v>660</v>
      </c>
    </row>
    <row r="450" spans="18:21" x14ac:dyDescent="0.15">
      <c r="R450" s="5">
        <v>38011</v>
      </c>
      <c r="S450" s="6" t="s">
        <v>2075</v>
      </c>
      <c r="T450" s="6">
        <v>11</v>
      </c>
      <c r="U450" s="38" t="s">
        <v>661</v>
      </c>
    </row>
    <row r="451" spans="18:21" x14ac:dyDescent="0.15">
      <c r="R451" s="5">
        <v>38012</v>
      </c>
      <c r="S451" s="6" t="s">
        <v>2075</v>
      </c>
      <c r="T451" s="6">
        <v>12</v>
      </c>
      <c r="U451" s="38" t="s">
        <v>663</v>
      </c>
    </row>
    <row r="452" spans="18:21" x14ac:dyDescent="0.15">
      <c r="R452" s="5">
        <v>38013</v>
      </c>
      <c r="S452" s="6" t="s">
        <v>2075</v>
      </c>
      <c r="T452" s="6">
        <v>13</v>
      </c>
      <c r="U452" s="38" t="s">
        <v>665</v>
      </c>
    </row>
    <row r="453" spans="18:21" x14ac:dyDescent="0.15">
      <c r="R453" s="5">
        <v>38014</v>
      </c>
      <c r="S453" s="6" t="s">
        <v>2075</v>
      </c>
      <c r="T453" s="6">
        <v>14</v>
      </c>
      <c r="U453" s="38" t="s">
        <v>666</v>
      </c>
    </row>
    <row r="454" spans="18:21" x14ac:dyDescent="0.15">
      <c r="R454" s="5">
        <v>38015</v>
      </c>
      <c r="S454" s="6" t="s">
        <v>2075</v>
      </c>
      <c r="T454" s="6">
        <v>15</v>
      </c>
      <c r="U454" s="38" t="s">
        <v>668</v>
      </c>
    </row>
    <row r="455" spans="18:21" x14ac:dyDescent="0.15">
      <c r="R455" s="5">
        <v>38016</v>
      </c>
      <c r="S455" s="6" t="s">
        <v>2075</v>
      </c>
      <c r="T455" s="6">
        <v>16</v>
      </c>
      <c r="U455" s="38" t="s">
        <v>3173</v>
      </c>
    </row>
    <row r="456" spans="18:21" x14ac:dyDescent="0.15">
      <c r="R456" s="5">
        <v>38017</v>
      </c>
      <c r="S456" s="6" t="s">
        <v>2075</v>
      </c>
      <c r="T456" s="6">
        <v>17</v>
      </c>
      <c r="U456" s="38" t="s">
        <v>669</v>
      </c>
    </row>
    <row r="457" spans="18:21" x14ac:dyDescent="0.15">
      <c r="R457" s="5">
        <v>38018</v>
      </c>
      <c r="S457" s="6" t="s">
        <v>2075</v>
      </c>
      <c r="T457" s="6">
        <v>18</v>
      </c>
      <c r="U457" s="38" t="s">
        <v>2256</v>
      </c>
    </row>
    <row r="458" spans="18:21" x14ac:dyDescent="0.15">
      <c r="R458" s="5">
        <v>38019</v>
      </c>
      <c r="S458" s="6" t="s">
        <v>2075</v>
      </c>
      <c r="T458" s="6">
        <v>19</v>
      </c>
      <c r="U458" s="38" t="s">
        <v>2257</v>
      </c>
    </row>
    <row r="459" spans="18:21" x14ac:dyDescent="0.15">
      <c r="R459" s="5">
        <v>38020</v>
      </c>
      <c r="S459" s="6" t="s">
        <v>2075</v>
      </c>
      <c r="T459" s="6">
        <v>20</v>
      </c>
      <c r="U459" s="38" t="s">
        <v>2418</v>
      </c>
    </row>
    <row r="460" spans="18:21" x14ac:dyDescent="0.15">
      <c r="R460" s="5">
        <v>38021</v>
      </c>
      <c r="S460" s="6" t="s">
        <v>2075</v>
      </c>
      <c r="T460" s="6">
        <v>21</v>
      </c>
      <c r="U460" s="38" t="s">
        <v>2488</v>
      </c>
    </row>
    <row r="461" spans="18:21" x14ac:dyDescent="0.15">
      <c r="R461" s="5">
        <v>38022</v>
      </c>
      <c r="S461" s="6" t="s">
        <v>2075</v>
      </c>
      <c r="T461" s="6">
        <v>22</v>
      </c>
      <c r="U461" s="38" t="s">
        <v>3174</v>
      </c>
    </row>
    <row r="462" spans="18:21" x14ac:dyDescent="0.15">
      <c r="R462" s="5">
        <v>39001</v>
      </c>
      <c r="S462" s="6" t="s">
        <v>2076</v>
      </c>
      <c r="T462" s="6">
        <v>1</v>
      </c>
      <c r="U462" s="38" t="s">
        <v>671</v>
      </c>
    </row>
    <row r="463" spans="18:21" x14ac:dyDescent="0.15">
      <c r="R463" s="5">
        <v>39002</v>
      </c>
      <c r="S463" s="6" t="s">
        <v>2076</v>
      </c>
      <c r="T463" s="6">
        <v>2</v>
      </c>
      <c r="U463" s="38" t="s">
        <v>673</v>
      </c>
    </row>
    <row r="464" spans="18:21" x14ac:dyDescent="0.15">
      <c r="R464" s="5">
        <v>39003</v>
      </c>
      <c r="S464" s="6" t="s">
        <v>2076</v>
      </c>
      <c r="T464" s="6">
        <v>3</v>
      </c>
      <c r="U464" s="38" t="s">
        <v>675</v>
      </c>
    </row>
    <row r="465" spans="18:21" x14ac:dyDescent="0.15">
      <c r="R465" s="5">
        <v>39004</v>
      </c>
      <c r="S465" s="6" t="s">
        <v>2076</v>
      </c>
      <c r="T465" s="6">
        <v>8</v>
      </c>
      <c r="U465" s="38" t="s">
        <v>677</v>
      </c>
    </row>
    <row r="466" spans="18:21" x14ac:dyDescent="0.15">
      <c r="R466" s="5">
        <v>39005</v>
      </c>
      <c r="S466" s="6" t="s">
        <v>2076</v>
      </c>
      <c r="T466" s="6">
        <v>9</v>
      </c>
      <c r="U466" s="38" t="s">
        <v>679</v>
      </c>
    </row>
    <row r="467" spans="18:21" x14ac:dyDescent="0.15">
      <c r="R467" s="5">
        <v>39006</v>
      </c>
      <c r="S467" s="6" t="s">
        <v>2076</v>
      </c>
      <c r="T467" s="6">
        <v>10</v>
      </c>
      <c r="U467" s="38" t="s">
        <v>681</v>
      </c>
    </row>
    <row r="468" spans="18:21" x14ac:dyDescent="0.15">
      <c r="R468" s="5">
        <v>39007</v>
      </c>
      <c r="S468" s="6" t="s">
        <v>2076</v>
      </c>
      <c r="T468" s="6">
        <v>11</v>
      </c>
      <c r="U468" s="38" t="s">
        <v>683</v>
      </c>
    </row>
    <row r="469" spans="18:21" x14ac:dyDescent="0.15">
      <c r="R469" s="5">
        <v>39008</v>
      </c>
      <c r="S469" s="6" t="s">
        <v>2076</v>
      </c>
      <c r="T469" s="6">
        <v>13</v>
      </c>
      <c r="U469" s="38" t="s">
        <v>685</v>
      </c>
    </row>
    <row r="470" spans="18:21" x14ac:dyDescent="0.15">
      <c r="R470" s="5">
        <v>39009</v>
      </c>
      <c r="S470" s="6" t="s">
        <v>2076</v>
      </c>
      <c r="T470" s="6">
        <v>15</v>
      </c>
      <c r="U470" s="38" t="s">
        <v>687</v>
      </c>
    </row>
    <row r="471" spans="18:21" x14ac:dyDescent="0.15">
      <c r="R471" s="5">
        <v>39010</v>
      </c>
      <c r="S471" s="6" t="s">
        <v>2076</v>
      </c>
      <c r="T471" s="6">
        <v>16</v>
      </c>
      <c r="U471" s="38" t="s">
        <v>689</v>
      </c>
    </row>
    <row r="472" spans="18:21" x14ac:dyDescent="0.15">
      <c r="R472" s="5">
        <v>39011</v>
      </c>
      <c r="S472" s="6" t="s">
        <v>2076</v>
      </c>
      <c r="T472" s="6">
        <v>17</v>
      </c>
      <c r="U472" s="38" t="s">
        <v>691</v>
      </c>
    </row>
    <row r="473" spans="18:21" x14ac:dyDescent="0.15">
      <c r="R473" s="5">
        <v>39012</v>
      </c>
      <c r="S473" s="6" t="s">
        <v>2076</v>
      </c>
      <c r="T473" s="6">
        <v>18</v>
      </c>
      <c r="U473" s="38" t="s">
        <v>2258</v>
      </c>
    </row>
    <row r="474" spans="18:21" x14ac:dyDescent="0.15">
      <c r="R474" s="5">
        <v>39013</v>
      </c>
      <c r="S474" s="6" t="s">
        <v>2076</v>
      </c>
      <c r="T474" s="6">
        <v>19</v>
      </c>
      <c r="U474" s="38" t="s">
        <v>2259</v>
      </c>
    </row>
    <row r="475" spans="18:21" x14ac:dyDescent="0.15">
      <c r="R475" s="5">
        <v>39014</v>
      </c>
      <c r="S475" s="6" t="s">
        <v>2076</v>
      </c>
      <c r="T475" s="6">
        <v>20</v>
      </c>
      <c r="U475" s="38" t="s">
        <v>695</v>
      </c>
    </row>
    <row r="476" spans="18:21" x14ac:dyDescent="0.15">
      <c r="R476" s="5">
        <v>39015</v>
      </c>
      <c r="S476" s="6" t="s">
        <v>2076</v>
      </c>
      <c r="T476" s="6">
        <v>21</v>
      </c>
      <c r="U476" s="38" t="s">
        <v>697</v>
      </c>
    </row>
    <row r="477" spans="18:21" x14ac:dyDescent="0.15">
      <c r="R477" s="5">
        <v>39016</v>
      </c>
      <c r="S477" s="6" t="s">
        <v>2076</v>
      </c>
      <c r="T477" s="6">
        <v>22</v>
      </c>
      <c r="U477" s="38" t="s">
        <v>2260</v>
      </c>
    </row>
    <row r="478" spans="18:21" x14ac:dyDescent="0.15">
      <c r="R478" s="5">
        <v>39017</v>
      </c>
      <c r="S478" s="6" t="s">
        <v>2076</v>
      </c>
      <c r="T478" s="6">
        <v>23</v>
      </c>
      <c r="U478" s="38" t="s">
        <v>700</v>
      </c>
    </row>
    <row r="479" spans="18:21" x14ac:dyDescent="0.15">
      <c r="R479" s="5">
        <v>39018</v>
      </c>
      <c r="S479" s="6" t="s">
        <v>2076</v>
      </c>
      <c r="T479" s="6">
        <v>24</v>
      </c>
      <c r="U479" s="38" t="s">
        <v>702</v>
      </c>
    </row>
    <row r="480" spans="18:21" x14ac:dyDescent="0.15">
      <c r="R480" s="5">
        <v>39019</v>
      </c>
      <c r="S480" s="6" t="s">
        <v>2076</v>
      </c>
      <c r="T480" s="6">
        <v>25</v>
      </c>
      <c r="U480" s="38" t="s">
        <v>704</v>
      </c>
    </row>
    <row r="481" spans="18:21" x14ac:dyDescent="0.15">
      <c r="R481" s="5">
        <v>39020</v>
      </c>
      <c r="S481" s="6" t="s">
        <v>2076</v>
      </c>
      <c r="T481" s="6">
        <v>28</v>
      </c>
      <c r="U481" s="38" t="s">
        <v>706</v>
      </c>
    </row>
    <row r="482" spans="18:21" x14ac:dyDescent="0.15">
      <c r="R482" s="5">
        <v>39021</v>
      </c>
      <c r="S482" s="6" t="s">
        <v>2076</v>
      </c>
      <c r="T482" s="6">
        <v>29</v>
      </c>
      <c r="U482" s="38" t="s">
        <v>708</v>
      </c>
    </row>
    <row r="483" spans="18:21" x14ac:dyDescent="0.15">
      <c r="R483" s="5">
        <v>39022</v>
      </c>
      <c r="S483" s="6" t="s">
        <v>2076</v>
      </c>
      <c r="T483" s="6">
        <v>31</v>
      </c>
      <c r="U483" s="38" t="s">
        <v>710</v>
      </c>
    </row>
    <row r="484" spans="18:21" x14ac:dyDescent="0.15">
      <c r="R484" s="5">
        <v>39023</v>
      </c>
      <c r="S484" s="6" t="s">
        <v>2076</v>
      </c>
      <c r="T484" s="6">
        <v>33</v>
      </c>
      <c r="U484" s="38" t="s">
        <v>712</v>
      </c>
    </row>
    <row r="485" spans="18:21" x14ac:dyDescent="0.15">
      <c r="R485" s="5">
        <v>39024</v>
      </c>
      <c r="S485" s="6" t="s">
        <v>2076</v>
      </c>
      <c r="T485" s="6">
        <v>34</v>
      </c>
      <c r="U485" s="38" t="s">
        <v>713</v>
      </c>
    </row>
    <row r="486" spans="18:21" x14ac:dyDescent="0.15">
      <c r="R486" s="5">
        <v>39025</v>
      </c>
      <c r="S486" s="6" t="s">
        <v>2076</v>
      </c>
      <c r="T486" s="6">
        <v>35</v>
      </c>
      <c r="U486" s="38" t="s">
        <v>715</v>
      </c>
    </row>
    <row r="487" spans="18:21" x14ac:dyDescent="0.15">
      <c r="R487" s="5">
        <v>39026</v>
      </c>
      <c r="S487" s="6" t="s">
        <v>2076</v>
      </c>
      <c r="T487" s="6">
        <v>37</v>
      </c>
      <c r="U487" s="38" t="s">
        <v>717</v>
      </c>
    </row>
    <row r="488" spans="18:21" x14ac:dyDescent="0.15">
      <c r="R488" s="5">
        <v>39027</v>
      </c>
      <c r="S488" s="6" t="s">
        <v>2076</v>
      </c>
      <c r="T488" s="6">
        <v>38</v>
      </c>
      <c r="U488" s="38" t="s">
        <v>2489</v>
      </c>
    </row>
    <row r="489" spans="18:21" x14ac:dyDescent="0.15">
      <c r="R489" s="5">
        <v>39028</v>
      </c>
      <c r="S489" s="6" t="s">
        <v>2076</v>
      </c>
      <c r="T489" s="6">
        <v>39</v>
      </c>
      <c r="U489" s="38" t="s">
        <v>719</v>
      </c>
    </row>
    <row r="490" spans="18:21" x14ac:dyDescent="0.15">
      <c r="R490" s="5">
        <v>39029</v>
      </c>
      <c r="S490" s="6" t="s">
        <v>2076</v>
      </c>
      <c r="T490" s="6">
        <v>42</v>
      </c>
      <c r="U490" s="38" t="s">
        <v>2370</v>
      </c>
    </row>
    <row r="491" spans="18:21" x14ac:dyDescent="0.15">
      <c r="R491" s="5">
        <v>39030</v>
      </c>
      <c r="S491" s="6" t="s">
        <v>2076</v>
      </c>
      <c r="T491" s="6">
        <v>44</v>
      </c>
      <c r="U491" s="38" t="s">
        <v>2419</v>
      </c>
    </row>
    <row r="492" spans="18:21" x14ac:dyDescent="0.15">
      <c r="R492" s="5">
        <v>39031</v>
      </c>
      <c r="S492" s="6" t="s">
        <v>2076</v>
      </c>
      <c r="T492" s="6">
        <v>45</v>
      </c>
      <c r="U492" s="38" t="s">
        <v>2628</v>
      </c>
    </row>
    <row r="493" spans="18:21" x14ac:dyDescent="0.15">
      <c r="R493" s="5">
        <v>39032</v>
      </c>
      <c r="S493" s="6" t="s">
        <v>2076</v>
      </c>
      <c r="T493" s="6">
        <v>47</v>
      </c>
      <c r="U493" s="38" t="s">
        <v>2490</v>
      </c>
    </row>
    <row r="494" spans="18:21" x14ac:dyDescent="0.15">
      <c r="R494" s="5">
        <v>39033</v>
      </c>
      <c r="S494" s="6" t="s">
        <v>2076</v>
      </c>
      <c r="T494" s="6">
        <v>51</v>
      </c>
      <c r="U494" s="38" t="s">
        <v>2518</v>
      </c>
    </row>
    <row r="495" spans="18:21" x14ac:dyDescent="0.15">
      <c r="R495" s="5">
        <v>39034</v>
      </c>
      <c r="S495" s="6" t="s">
        <v>2076</v>
      </c>
      <c r="T495" s="6">
        <v>52</v>
      </c>
      <c r="U495" s="38" t="s">
        <v>2538</v>
      </c>
    </row>
    <row r="496" spans="18:21" x14ac:dyDescent="0.15">
      <c r="R496" s="5">
        <v>39035</v>
      </c>
      <c r="S496" s="6" t="s">
        <v>2076</v>
      </c>
      <c r="T496" s="6">
        <v>53</v>
      </c>
      <c r="U496" s="38" t="s">
        <v>2583</v>
      </c>
    </row>
    <row r="497" spans="18:21" x14ac:dyDescent="0.15">
      <c r="R497" s="5">
        <v>39036</v>
      </c>
      <c r="S497" s="6" t="s">
        <v>2076</v>
      </c>
      <c r="T497" s="6">
        <v>54</v>
      </c>
      <c r="U497" s="38" t="s">
        <v>3103</v>
      </c>
    </row>
    <row r="498" spans="18:21" x14ac:dyDescent="0.15">
      <c r="R498" s="5">
        <v>41001</v>
      </c>
      <c r="S498" s="6" t="s">
        <v>2077</v>
      </c>
      <c r="T498" s="6">
        <v>1</v>
      </c>
      <c r="U498" s="38" t="s">
        <v>721</v>
      </c>
    </row>
    <row r="499" spans="18:21" x14ac:dyDescent="0.15">
      <c r="R499" s="5">
        <v>41002</v>
      </c>
      <c r="S499" s="6" t="s">
        <v>2077</v>
      </c>
      <c r="T499" s="6">
        <v>2</v>
      </c>
      <c r="U499" s="38" t="s">
        <v>723</v>
      </c>
    </row>
    <row r="500" spans="18:21" x14ac:dyDescent="0.15">
      <c r="R500" s="5">
        <v>41003</v>
      </c>
      <c r="S500" s="6" t="s">
        <v>2077</v>
      </c>
      <c r="T500" s="6">
        <v>3</v>
      </c>
      <c r="U500" s="38" t="s">
        <v>725</v>
      </c>
    </row>
    <row r="501" spans="18:21" x14ac:dyDescent="0.15">
      <c r="R501" s="5">
        <v>41004</v>
      </c>
      <c r="S501" s="6" t="s">
        <v>2077</v>
      </c>
      <c r="T501" s="6">
        <v>4</v>
      </c>
      <c r="U501" s="38" t="s">
        <v>727</v>
      </c>
    </row>
    <row r="502" spans="18:21" x14ac:dyDescent="0.15">
      <c r="R502" s="5">
        <v>41005</v>
      </c>
      <c r="S502" s="6" t="s">
        <v>2077</v>
      </c>
      <c r="T502" s="6">
        <v>5</v>
      </c>
      <c r="U502" s="38" t="s">
        <v>728</v>
      </c>
    </row>
    <row r="503" spans="18:21" x14ac:dyDescent="0.15">
      <c r="R503" s="5">
        <v>41006</v>
      </c>
      <c r="S503" s="6" t="s">
        <v>2077</v>
      </c>
      <c r="T503" s="6">
        <v>6</v>
      </c>
      <c r="U503" s="38" t="s">
        <v>729</v>
      </c>
    </row>
    <row r="504" spans="18:21" x14ac:dyDescent="0.15">
      <c r="R504" s="5">
        <v>41007</v>
      </c>
      <c r="S504" s="6" t="s">
        <v>2077</v>
      </c>
      <c r="T504" s="6">
        <v>7</v>
      </c>
      <c r="U504" s="38" t="s">
        <v>731</v>
      </c>
    </row>
    <row r="505" spans="18:21" x14ac:dyDescent="0.15">
      <c r="R505" s="5">
        <v>41008</v>
      </c>
      <c r="S505" s="6" t="s">
        <v>2077</v>
      </c>
      <c r="T505" s="6">
        <v>8</v>
      </c>
      <c r="U505" s="38" t="s">
        <v>733</v>
      </c>
    </row>
    <row r="506" spans="18:21" x14ac:dyDescent="0.15">
      <c r="R506" s="5">
        <v>41009</v>
      </c>
      <c r="S506" s="6" t="s">
        <v>2077</v>
      </c>
      <c r="T506" s="6">
        <v>9</v>
      </c>
      <c r="U506" s="38" t="s">
        <v>735</v>
      </c>
    </row>
    <row r="507" spans="18:21" x14ac:dyDescent="0.15">
      <c r="R507" s="5">
        <v>41010</v>
      </c>
      <c r="S507" s="6" t="s">
        <v>2077</v>
      </c>
      <c r="T507" s="6">
        <v>10</v>
      </c>
      <c r="U507" s="38" t="s">
        <v>737</v>
      </c>
    </row>
    <row r="508" spans="18:21" x14ac:dyDescent="0.15">
      <c r="R508" s="5">
        <v>41011</v>
      </c>
      <c r="S508" s="6" t="s">
        <v>2077</v>
      </c>
      <c r="T508" s="6">
        <v>11</v>
      </c>
      <c r="U508" s="38" t="s">
        <v>738</v>
      </c>
    </row>
    <row r="509" spans="18:21" x14ac:dyDescent="0.15">
      <c r="R509" s="5">
        <v>41012</v>
      </c>
      <c r="S509" s="6" t="s">
        <v>2077</v>
      </c>
      <c r="T509" s="6">
        <v>12</v>
      </c>
      <c r="U509" s="38" t="s">
        <v>2261</v>
      </c>
    </row>
    <row r="510" spans="18:21" x14ac:dyDescent="0.15">
      <c r="R510" s="5">
        <v>41013</v>
      </c>
      <c r="S510" s="6" t="s">
        <v>2077</v>
      </c>
      <c r="T510" s="6">
        <v>13</v>
      </c>
      <c r="U510" s="38" t="s">
        <v>740</v>
      </c>
    </row>
    <row r="511" spans="18:21" x14ac:dyDescent="0.15">
      <c r="R511" s="5">
        <v>41014</v>
      </c>
      <c r="S511" s="6" t="s">
        <v>2077</v>
      </c>
      <c r="T511" s="6">
        <v>14</v>
      </c>
      <c r="U511" s="38" t="s">
        <v>742</v>
      </c>
    </row>
    <row r="512" spans="18:21" x14ac:dyDescent="0.15">
      <c r="R512" s="5">
        <v>41015</v>
      </c>
      <c r="S512" s="6" t="s">
        <v>2077</v>
      </c>
      <c r="T512" s="6">
        <v>15</v>
      </c>
      <c r="U512" s="38" t="s">
        <v>2262</v>
      </c>
    </row>
    <row r="513" spans="18:21" x14ac:dyDescent="0.15">
      <c r="R513" s="5">
        <v>41016</v>
      </c>
      <c r="S513" s="6" t="s">
        <v>2077</v>
      </c>
      <c r="T513" s="6">
        <v>16</v>
      </c>
      <c r="U513" s="38" t="s">
        <v>745</v>
      </c>
    </row>
    <row r="514" spans="18:21" x14ac:dyDescent="0.15">
      <c r="R514" s="5">
        <v>41017</v>
      </c>
      <c r="S514" s="6" t="s">
        <v>2077</v>
      </c>
      <c r="T514" s="6">
        <v>17</v>
      </c>
      <c r="U514" s="38" t="s">
        <v>747</v>
      </c>
    </row>
    <row r="515" spans="18:21" x14ac:dyDescent="0.15">
      <c r="R515" s="5">
        <v>41018</v>
      </c>
      <c r="S515" s="6" t="s">
        <v>2077</v>
      </c>
      <c r="T515" s="6">
        <v>18</v>
      </c>
      <c r="U515" s="38" t="s">
        <v>2263</v>
      </c>
    </row>
    <row r="516" spans="18:21" x14ac:dyDescent="0.15">
      <c r="R516" s="5">
        <v>41019</v>
      </c>
      <c r="S516" s="6" t="s">
        <v>2077</v>
      </c>
      <c r="T516" s="6">
        <v>19</v>
      </c>
      <c r="U516" s="38" t="s">
        <v>748</v>
      </c>
    </row>
    <row r="517" spans="18:21" x14ac:dyDescent="0.15">
      <c r="R517" s="5">
        <v>41020</v>
      </c>
      <c r="S517" s="6" t="s">
        <v>2077</v>
      </c>
      <c r="T517" s="6">
        <v>20</v>
      </c>
      <c r="U517" s="38" t="s">
        <v>750</v>
      </c>
    </row>
    <row r="518" spans="18:21" x14ac:dyDescent="0.15">
      <c r="R518" s="5">
        <v>41021</v>
      </c>
      <c r="S518" s="6" t="s">
        <v>2077</v>
      </c>
      <c r="T518" s="6">
        <v>21</v>
      </c>
      <c r="U518" s="38" t="s">
        <v>752</v>
      </c>
    </row>
    <row r="519" spans="18:21" x14ac:dyDescent="0.15">
      <c r="R519" s="5">
        <v>41022</v>
      </c>
      <c r="S519" s="6" t="s">
        <v>2077</v>
      </c>
      <c r="T519" s="6">
        <v>22</v>
      </c>
      <c r="U519" s="38" t="s">
        <v>753</v>
      </c>
    </row>
    <row r="520" spans="18:21" x14ac:dyDescent="0.15">
      <c r="R520" s="5">
        <v>41023</v>
      </c>
      <c r="S520" s="6" t="s">
        <v>2077</v>
      </c>
      <c r="T520" s="6">
        <v>23</v>
      </c>
      <c r="U520" s="38" t="s">
        <v>754</v>
      </c>
    </row>
    <row r="521" spans="18:21" x14ac:dyDescent="0.15">
      <c r="R521" s="5">
        <v>41024</v>
      </c>
      <c r="S521" s="6" t="s">
        <v>2077</v>
      </c>
      <c r="T521" s="6">
        <v>24</v>
      </c>
      <c r="U521" s="38" t="s">
        <v>756</v>
      </c>
    </row>
    <row r="522" spans="18:21" x14ac:dyDescent="0.15">
      <c r="R522" s="5">
        <v>41025</v>
      </c>
      <c r="S522" s="6" t="s">
        <v>2077</v>
      </c>
      <c r="T522" s="6">
        <v>25</v>
      </c>
      <c r="U522" s="38" t="s">
        <v>2630</v>
      </c>
    </row>
    <row r="523" spans="18:21" x14ac:dyDescent="0.15">
      <c r="R523" s="5">
        <v>41026</v>
      </c>
      <c r="S523" s="6" t="s">
        <v>2077</v>
      </c>
      <c r="T523" s="6">
        <v>26</v>
      </c>
      <c r="U523" s="38" t="s">
        <v>758</v>
      </c>
    </row>
    <row r="524" spans="18:21" x14ac:dyDescent="0.15">
      <c r="R524" s="5">
        <v>41027</v>
      </c>
      <c r="S524" s="6" t="s">
        <v>2077</v>
      </c>
      <c r="T524" s="6">
        <v>27</v>
      </c>
      <c r="U524" s="38" t="s">
        <v>759</v>
      </c>
    </row>
    <row r="525" spans="18:21" x14ac:dyDescent="0.15">
      <c r="R525" s="5">
        <v>41028</v>
      </c>
      <c r="S525" s="6" t="s">
        <v>2077</v>
      </c>
      <c r="T525" s="6">
        <v>28</v>
      </c>
      <c r="U525" s="38" t="s">
        <v>760</v>
      </c>
    </row>
    <row r="526" spans="18:21" x14ac:dyDescent="0.15">
      <c r="R526" s="5">
        <v>41029</v>
      </c>
      <c r="S526" s="6" t="s">
        <v>2077</v>
      </c>
      <c r="T526" s="6">
        <v>29</v>
      </c>
      <c r="U526" s="38" t="s">
        <v>762</v>
      </c>
    </row>
    <row r="527" spans="18:21" x14ac:dyDescent="0.15">
      <c r="R527" s="5">
        <v>41030</v>
      </c>
      <c r="S527" s="6" t="s">
        <v>2077</v>
      </c>
      <c r="T527" s="6">
        <v>30</v>
      </c>
      <c r="U527" s="38" t="s">
        <v>763</v>
      </c>
    </row>
    <row r="528" spans="18:21" x14ac:dyDescent="0.15">
      <c r="R528" s="5">
        <v>41031</v>
      </c>
      <c r="S528" s="6" t="s">
        <v>2077</v>
      </c>
      <c r="T528" s="6">
        <v>31</v>
      </c>
      <c r="U528" s="38" t="s">
        <v>764</v>
      </c>
    </row>
    <row r="529" spans="18:21" x14ac:dyDescent="0.15">
      <c r="R529" s="5">
        <v>41032</v>
      </c>
      <c r="S529" s="6" t="s">
        <v>2077</v>
      </c>
      <c r="T529" s="6">
        <v>32</v>
      </c>
      <c r="U529" s="38" t="s">
        <v>766</v>
      </c>
    </row>
    <row r="530" spans="18:21" x14ac:dyDescent="0.15">
      <c r="R530" s="5">
        <v>41033</v>
      </c>
      <c r="S530" s="6" t="s">
        <v>2077</v>
      </c>
      <c r="T530" s="6">
        <v>33</v>
      </c>
      <c r="U530" s="38" t="s">
        <v>768</v>
      </c>
    </row>
    <row r="531" spans="18:21" x14ac:dyDescent="0.15">
      <c r="R531" s="5">
        <v>41034</v>
      </c>
      <c r="S531" s="6" t="s">
        <v>2077</v>
      </c>
      <c r="T531" s="6">
        <v>34</v>
      </c>
      <c r="U531" s="38" t="s">
        <v>769</v>
      </c>
    </row>
    <row r="532" spans="18:21" x14ac:dyDescent="0.15">
      <c r="R532" s="5">
        <v>41035</v>
      </c>
      <c r="S532" s="6" t="s">
        <v>2077</v>
      </c>
      <c r="T532" s="6">
        <v>35</v>
      </c>
      <c r="U532" s="38" t="s">
        <v>2264</v>
      </c>
    </row>
    <row r="533" spans="18:21" x14ac:dyDescent="0.15">
      <c r="R533" s="5">
        <v>41036</v>
      </c>
      <c r="S533" s="6" t="s">
        <v>2077</v>
      </c>
      <c r="T533" s="6">
        <v>36</v>
      </c>
      <c r="U533" s="38" t="s">
        <v>2265</v>
      </c>
    </row>
    <row r="534" spans="18:21" x14ac:dyDescent="0.15">
      <c r="R534" s="5">
        <v>41037</v>
      </c>
      <c r="S534" s="6" t="s">
        <v>2077</v>
      </c>
      <c r="T534" s="6">
        <v>37</v>
      </c>
      <c r="U534" s="38" t="s">
        <v>2266</v>
      </c>
    </row>
    <row r="535" spans="18:21" x14ac:dyDescent="0.15">
      <c r="R535" s="5">
        <v>41038</v>
      </c>
      <c r="S535" s="6" t="s">
        <v>2077</v>
      </c>
      <c r="T535" s="6">
        <v>38</v>
      </c>
      <c r="U535" s="38" t="s">
        <v>2371</v>
      </c>
    </row>
    <row r="536" spans="18:21" x14ac:dyDescent="0.15">
      <c r="R536" s="5">
        <v>41039</v>
      </c>
      <c r="S536" s="6" t="s">
        <v>2077</v>
      </c>
      <c r="T536" s="6">
        <v>39</v>
      </c>
      <c r="U536" s="38" t="s">
        <v>2420</v>
      </c>
    </row>
    <row r="537" spans="18:21" x14ac:dyDescent="0.15">
      <c r="R537" s="5">
        <v>41040</v>
      </c>
      <c r="S537" s="6" t="s">
        <v>2077</v>
      </c>
      <c r="T537" s="6">
        <v>40</v>
      </c>
      <c r="U537" s="38" t="s">
        <v>2539</v>
      </c>
    </row>
    <row r="538" spans="18:21" x14ac:dyDescent="0.15">
      <c r="R538" s="5">
        <v>41041</v>
      </c>
      <c r="S538" s="6" t="s">
        <v>2077</v>
      </c>
      <c r="T538" s="6">
        <v>41</v>
      </c>
      <c r="U538" s="38" t="s">
        <v>2541</v>
      </c>
    </row>
    <row r="539" spans="18:21" x14ac:dyDescent="0.15">
      <c r="R539" s="5">
        <v>41042</v>
      </c>
      <c r="S539" s="6" t="s">
        <v>2077</v>
      </c>
      <c r="T539" s="6">
        <v>42</v>
      </c>
      <c r="U539" s="38" t="s">
        <v>2576</v>
      </c>
    </row>
    <row r="540" spans="18:21" x14ac:dyDescent="0.15">
      <c r="R540" s="5">
        <v>42001</v>
      </c>
      <c r="S540" s="6" t="s">
        <v>2078</v>
      </c>
      <c r="T540" s="6">
        <v>1</v>
      </c>
      <c r="U540" s="38" t="s">
        <v>770</v>
      </c>
    </row>
    <row r="541" spans="18:21" x14ac:dyDescent="0.15">
      <c r="R541" s="5">
        <v>42002</v>
      </c>
      <c r="S541" s="6" t="s">
        <v>2078</v>
      </c>
      <c r="T541" s="6">
        <v>2</v>
      </c>
      <c r="U541" s="38" t="s">
        <v>772</v>
      </c>
    </row>
    <row r="542" spans="18:21" x14ac:dyDescent="0.15">
      <c r="R542" s="5">
        <v>42003</v>
      </c>
      <c r="S542" s="6" t="s">
        <v>2078</v>
      </c>
      <c r="T542" s="6">
        <v>3</v>
      </c>
      <c r="U542" s="38" t="s">
        <v>774</v>
      </c>
    </row>
    <row r="543" spans="18:21" x14ac:dyDescent="0.15">
      <c r="R543" s="5">
        <v>42004</v>
      </c>
      <c r="S543" s="6" t="s">
        <v>2078</v>
      </c>
      <c r="T543" s="6">
        <v>4</v>
      </c>
      <c r="U543" s="38" t="s">
        <v>776</v>
      </c>
    </row>
    <row r="544" spans="18:21" x14ac:dyDescent="0.15">
      <c r="R544" s="5">
        <v>42005</v>
      </c>
      <c r="S544" s="6" t="s">
        <v>2078</v>
      </c>
      <c r="T544" s="6">
        <v>5</v>
      </c>
      <c r="U544" s="38" t="s">
        <v>777</v>
      </c>
    </row>
    <row r="545" spans="18:21" x14ac:dyDescent="0.15">
      <c r="R545" s="5">
        <v>42006</v>
      </c>
      <c r="S545" s="6" t="s">
        <v>2078</v>
      </c>
      <c r="T545" s="6">
        <v>6</v>
      </c>
      <c r="U545" s="38" t="s">
        <v>778</v>
      </c>
    </row>
    <row r="546" spans="18:21" x14ac:dyDescent="0.15">
      <c r="R546" s="5">
        <v>42007</v>
      </c>
      <c r="S546" s="6" t="s">
        <v>2078</v>
      </c>
      <c r="T546" s="6">
        <v>7</v>
      </c>
      <c r="U546" s="38" t="s">
        <v>779</v>
      </c>
    </row>
    <row r="547" spans="18:21" x14ac:dyDescent="0.15">
      <c r="R547" s="5">
        <v>42008</v>
      </c>
      <c r="S547" s="6" t="s">
        <v>2078</v>
      </c>
      <c r="T547" s="6">
        <v>8</v>
      </c>
      <c r="U547" s="38" t="s">
        <v>780</v>
      </c>
    </row>
    <row r="548" spans="18:21" x14ac:dyDescent="0.15">
      <c r="R548" s="5">
        <v>42009</v>
      </c>
      <c r="S548" s="6" t="s">
        <v>2078</v>
      </c>
      <c r="T548" s="6">
        <v>9</v>
      </c>
      <c r="U548" s="38" t="s">
        <v>781</v>
      </c>
    </row>
    <row r="549" spans="18:21" x14ac:dyDescent="0.15">
      <c r="R549" s="5">
        <v>42010</v>
      </c>
      <c r="S549" s="6" t="s">
        <v>2078</v>
      </c>
      <c r="T549" s="6">
        <v>10</v>
      </c>
      <c r="U549" s="38" t="s">
        <v>783</v>
      </c>
    </row>
    <row r="550" spans="18:21" x14ac:dyDescent="0.15">
      <c r="R550" s="5">
        <v>42011</v>
      </c>
      <c r="S550" s="6" t="s">
        <v>2078</v>
      </c>
      <c r="T550" s="6">
        <v>11</v>
      </c>
      <c r="U550" s="38" t="s">
        <v>785</v>
      </c>
    </row>
    <row r="551" spans="18:21" x14ac:dyDescent="0.15">
      <c r="R551" s="5">
        <v>42012</v>
      </c>
      <c r="S551" s="6" t="s">
        <v>2078</v>
      </c>
      <c r="T551" s="6">
        <v>12</v>
      </c>
      <c r="U551" s="38" t="s">
        <v>787</v>
      </c>
    </row>
    <row r="552" spans="18:21" x14ac:dyDescent="0.15">
      <c r="R552" s="5">
        <v>42013</v>
      </c>
      <c r="S552" s="6" t="s">
        <v>2078</v>
      </c>
      <c r="T552" s="6">
        <v>13</v>
      </c>
      <c r="U552" s="38" t="s">
        <v>2267</v>
      </c>
    </row>
    <row r="553" spans="18:21" x14ac:dyDescent="0.15">
      <c r="R553" s="5">
        <v>42014</v>
      </c>
      <c r="S553" s="6" t="s">
        <v>2078</v>
      </c>
      <c r="T553" s="6">
        <v>14</v>
      </c>
      <c r="U553" s="38" t="s">
        <v>790</v>
      </c>
    </row>
    <row r="554" spans="18:21" x14ac:dyDescent="0.15">
      <c r="R554" s="5">
        <v>42015</v>
      </c>
      <c r="S554" s="6" t="s">
        <v>2078</v>
      </c>
      <c r="T554" s="6">
        <v>15</v>
      </c>
      <c r="U554" s="38" t="s">
        <v>2468</v>
      </c>
    </row>
    <row r="555" spans="18:21" x14ac:dyDescent="0.15">
      <c r="R555" s="5">
        <v>42016</v>
      </c>
      <c r="S555" s="6" t="s">
        <v>2078</v>
      </c>
      <c r="T555" s="6">
        <v>16</v>
      </c>
      <c r="U555" s="38" t="s">
        <v>2571</v>
      </c>
    </row>
    <row r="556" spans="18:21" x14ac:dyDescent="0.15">
      <c r="R556" s="5">
        <v>43001</v>
      </c>
      <c r="S556" s="6" t="s">
        <v>2079</v>
      </c>
      <c r="T556" s="6">
        <v>1</v>
      </c>
      <c r="U556" s="38" t="s">
        <v>792</v>
      </c>
    </row>
    <row r="557" spans="18:21" x14ac:dyDescent="0.15">
      <c r="R557" s="5">
        <v>43002</v>
      </c>
      <c r="S557" s="6" t="s">
        <v>2079</v>
      </c>
      <c r="T557" s="6">
        <v>2</v>
      </c>
      <c r="U557" s="38" t="s">
        <v>794</v>
      </c>
    </row>
    <row r="558" spans="18:21" x14ac:dyDescent="0.15">
      <c r="R558" s="5">
        <v>43003</v>
      </c>
      <c r="S558" s="6" t="s">
        <v>2079</v>
      </c>
      <c r="T558" s="6">
        <v>3</v>
      </c>
      <c r="U558" s="38" t="s">
        <v>796</v>
      </c>
    </row>
    <row r="559" spans="18:21" x14ac:dyDescent="0.15">
      <c r="R559" s="5">
        <v>43004</v>
      </c>
      <c r="S559" s="6" t="s">
        <v>2079</v>
      </c>
      <c r="T559" s="6">
        <v>4</v>
      </c>
      <c r="U559" s="38" t="s">
        <v>798</v>
      </c>
    </row>
    <row r="560" spans="18:21" x14ac:dyDescent="0.15">
      <c r="R560" s="5">
        <v>43005</v>
      </c>
      <c r="S560" s="6" t="s">
        <v>2079</v>
      </c>
      <c r="T560" s="6">
        <v>5</v>
      </c>
      <c r="U560" s="38" t="s">
        <v>800</v>
      </c>
    </row>
    <row r="561" spans="18:21" x14ac:dyDescent="0.15">
      <c r="R561" s="5">
        <v>43006</v>
      </c>
      <c r="S561" s="6" t="s">
        <v>2079</v>
      </c>
      <c r="T561" s="6">
        <v>6</v>
      </c>
      <c r="U561" s="38" t="s">
        <v>802</v>
      </c>
    </row>
    <row r="562" spans="18:21" x14ac:dyDescent="0.15">
      <c r="R562" s="5">
        <v>43007</v>
      </c>
      <c r="S562" s="6" t="s">
        <v>2079</v>
      </c>
      <c r="T562" s="6">
        <v>7</v>
      </c>
      <c r="U562" s="38" t="s">
        <v>803</v>
      </c>
    </row>
    <row r="563" spans="18:21" x14ac:dyDescent="0.15">
      <c r="R563" s="5">
        <v>43008</v>
      </c>
      <c r="S563" s="6" t="s">
        <v>2079</v>
      </c>
      <c r="T563" s="6">
        <v>8</v>
      </c>
      <c r="U563" s="38" t="s">
        <v>804</v>
      </c>
    </row>
    <row r="564" spans="18:21" x14ac:dyDescent="0.15">
      <c r="R564" s="5">
        <v>43009</v>
      </c>
      <c r="S564" s="6" t="s">
        <v>2079</v>
      </c>
      <c r="T564" s="6">
        <v>9</v>
      </c>
      <c r="U564" s="38" t="s">
        <v>806</v>
      </c>
    </row>
    <row r="565" spans="18:21" x14ac:dyDescent="0.15">
      <c r="R565" s="5">
        <v>43010</v>
      </c>
      <c r="S565" s="6" t="s">
        <v>2079</v>
      </c>
      <c r="T565" s="6">
        <v>10</v>
      </c>
      <c r="U565" s="38" t="s">
        <v>807</v>
      </c>
    </row>
    <row r="566" spans="18:21" x14ac:dyDescent="0.15">
      <c r="R566" s="5">
        <v>43011</v>
      </c>
      <c r="S566" s="6" t="s">
        <v>2079</v>
      </c>
      <c r="T566" s="6">
        <v>11</v>
      </c>
      <c r="U566" s="38" t="s">
        <v>808</v>
      </c>
    </row>
    <row r="567" spans="18:21" x14ac:dyDescent="0.15">
      <c r="R567" s="5">
        <v>43012</v>
      </c>
      <c r="S567" s="6" t="s">
        <v>2079</v>
      </c>
      <c r="T567" s="6">
        <v>12</v>
      </c>
      <c r="U567" s="38" t="s">
        <v>810</v>
      </c>
    </row>
    <row r="568" spans="18:21" x14ac:dyDescent="0.15">
      <c r="R568" s="5">
        <v>43013</v>
      </c>
      <c r="S568" s="6" t="s">
        <v>2079</v>
      </c>
      <c r="T568" s="6">
        <v>13</v>
      </c>
      <c r="U568" s="38" t="s">
        <v>2632</v>
      </c>
    </row>
    <row r="569" spans="18:21" x14ac:dyDescent="0.15">
      <c r="R569" s="5">
        <v>43014</v>
      </c>
      <c r="S569" s="6" t="s">
        <v>2079</v>
      </c>
      <c r="T569" s="6">
        <v>14</v>
      </c>
      <c r="U569" s="38" t="s">
        <v>2268</v>
      </c>
    </row>
    <row r="570" spans="18:21" x14ac:dyDescent="0.15">
      <c r="R570" s="5">
        <v>43015</v>
      </c>
      <c r="S570" s="6" t="s">
        <v>2079</v>
      </c>
      <c r="T570" s="6">
        <v>15</v>
      </c>
      <c r="U570" s="38" t="s">
        <v>2269</v>
      </c>
    </row>
    <row r="571" spans="18:21" x14ac:dyDescent="0.15">
      <c r="R571" s="5">
        <v>43016</v>
      </c>
      <c r="S571" s="6" t="s">
        <v>2079</v>
      </c>
      <c r="T571" s="6">
        <v>16</v>
      </c>
      <c r="U571" s="38" t="s">
        <v>813</v>
      </c>
    </row>
    <row r="572" spans="18:21" x14ac:dyDescent="0.15">
      <c r="R572" s="5">
        <v>43017</v>
      </c>
      <c r="S572" s="6" t="s">
        <v>2079</v>
      </c>
      <c r="T572" s="6">
        <v>17</v>
      </c>
      <c r="U572" s="38" t="s">
        <v>814</v>
      </c>
    </row>
    <row r="573" spans="18:21" x14ac:dyDescent="0.15">
      <c r="R573" s="5">
        <v>43018</v>
      </c>
      <c r="S573" s="6" t="s">
        <v>2079</v>
      </c>
      <c r="T573" s="6">
        <v>18</v>
      </c>
      <c r="U573" s="38" t="s">
        <v>816</v>
      </c>
    </row>
    <row r="574" spans="18:21" x14ac:dyDescent="0.15">
      <c r="R574" s="5">
        <v>43019</v>
      </c>
      <c r="S574" s="6" t="s">
        <v>2079</v>
      </c>
      <c r="T574" s="6">
        <v>19</v>
      </c>
      <c r="U574" s="38" t="s">
        <v>818</v>
      </c>
    </row>
    <row r="575" spans="18:21" x14ac:dyDescent="0.15">
      <c r="R575" s="5">
        <v>43020</v>
      </c>
      <c r="S575" s="6" t="s">
        <v>2079</v>
      </c>
      <c r="T575" s="6">
        <v>20</v>
      </c>
      <c r="U575" s="38" t="s">
        <v>819</v>
      </c>
    </row>
    <row r="576" spans="18:21" x14ac:dyDescent="0.15">
      <c r="R576" s="5">
        <v>43021</v>
      </c>
      <c r="S576" s="6" t="s">
        <v>2079</v>
      </c>
      <c r="T576" s="6">
        <v>21</v>
      </c>
      <c r="U576" s="38" t="s">
        <v>821</v>
      </c>
    </row>
    <row r="577" spans="18:21" x14ac:dyDescent="0.15">
      <c r="R577" s="5">
        <v>43022</v>
      </c>
      <c r="S577" s="6" t="s">
        <v>2079</v>
      </c>
      <c r="T577" s="6">
        <v>22</v>
      </c>
      <c r="U577" s="38" t="s">
        <v>822</v>
      </c>
    </row>
    <row r="578" spans="18:21" x14ac:dyDescent="0.15">
      <c r="R578" s="5">
        <v>43023</v>
      </c>
      <c r="S578" s="6" t="s">
        <v>2079</v>
      </c>
      <c r="T578" s="6">
        <v>23</v>
      </c>
      <c r="U578" s="38" t="s">
        <v>2270</v>
      </c>
    </row>
    <row r="579" spans="18:21" x14ac:dyDescent="0.15">
      <c r="R579" s="5">
        <v>43024</v>
      </c>
      <c r="S579" s="6" t="s">
        <v>2079</v>
      </c>
      <c r="T579" s="6">
        <v>24</v>
      </c>
      <c r="U579" s="38" t="s">
        <v>2372</v>
      </c>
    </row>
    <row r="580" spans="18:21" x14ac:dyDescent="0.15">
      <c r="R580" s="5">
        <v>43025</v>
      </c>
      <c r="S580" s="6" t="s">
        <v>2079</v>
      </c>
      <c r="T580" s="6">
        <v>25</v>
      </c>
      <c r="U580" s="38" t="s">
        <v>2421</v>
      </c>
    </row>
    <row r="581" spans="18:21" x14ac:dyDescent="0.15">
      <c r="R581" s="5">
        <v>43026</v>
      </c>
      <c r="S581" s="6" t="s">
        <v>2079</v>
      </c>
      <c r="T581" s="6">
        <v>26</v>
      </c>
      <c r="U581" s="38" t="s">
        <v>2471</v>
      </c>
    </row>
    <row r="582" spans="18:21" x14ac:dyDescent="0.15">
      <c r="R582" s="5">
        <v>44001</v>
      </c>
      <c r="S582" s="6" t="s">
        <v>2076</v>
      </c>
      <c r="T582" s="6">
        <v>4</v>
      </c>
      <c r="U582" s="38" t="s">
        <v>2271</v>
      </c>
    </row>
    <row r="583" spans="18:21" x14ac:dyDescent="0.15">
      <c r="R583" s="5">
        <v>44002</v>
      </c>
      <c r="S583" s="6" t="s">
        <v>2076</v>
      </c>
      <c r="T583" s="6">
        <v>5</v>
      </c>
      <c r="U583" s="38" t="s">
        <v>825</v>
      </c>
    </row>
    <row r="584" spans="18:21" x14ac:dyDescent="0.15">
      <c r="R584" s="5">
        <v>44003</v>
      </c>
      <c r="S584" s="6" t="s">
        <v>2076</v>
      </c>
      <c r="T584" s="6">
        <v>6</v>
      </c>
      <c r="U584" s="38" t="s">
        <v>827</v>
      </c>
    </row>
    <row r="585" spans="18:21" x14ac:dyDescent="0.15">
      <c r="R585" s="5">
        <v>44004</v>
      </c>
      <c r="S585" s="6" t="s">
        <v>2076</v>
      </c>
      <c r="T585" s="6">
        <v>7</v>
      </c>
      <c r="U585" s="38" t="s">
        <v>828</v>
      </c>
    </row>
    <row r="586" spans="18:21" x14ac:dyDescent="0.15">
      <c r="R586" s="5">
        <v>44005</v>
      </c>
      <c r="S586" s="6" t="s">
        <v>2076</v>
      </c>
      <c r="T586" s="6">
        <v>12</v>
      </c>
      <c r="U586" s="38" t="s">
        <v>830</v>
      </c>
    </row>
    <row r="587" spans="18:21" x14ac:dyDescent="0.15">
      <c r="R587" s="5">
        <v>44006</v>
      </c>
      <c r="S587" s="6" t="s">
        <v>2076</v>
      </c>
      <c r="T587" s="6">
        <v>14</v>
      </c>
      <c r="U587" s="38" t="s">
        <v>832</v>
      </c>
    </row>
    <row r="588" spans="18:21" x14ac:dyDescent="0.15">
      <c r="R588" s="5">
        <v>44007</v>
      </c>
      <c r="S588" s="6" t="s">
        <v>2076</v>
      </c>
      <c r="T588" s="6">
        <v>26</v>
      </c>
      <c r="U588" s="38" t="s">
        <v>834</v>
      </c>
    </row>
    <row r="589" spans="18:21" x14ac:dyDescent="0.15">
      <c r="R589" s="5">
        <v>44008</v>
      </c>
      <c r="S589" s="6" t="s">
        <v>2076</v>
      </c>
      <c r="T589" s="6">
        <v>27</v>
      </c>
      <c r="U589" s="38" t="s">
        <v>835</v>
      </c>
    </row>
    <row r="590" spans="18:21" x14ac:dyDescent="0.15">
      <c r="R590" s="5">
        <v>44009</v>
      </c>
      <c r="S590" s="6" t="s">
        <v>2076</v>
      </c>
      <c r="T590" s="6">
        <v>30</v>
      </c>
      <c r="U590" s="38" t="s">
        <v>836</v>
      </c>
    </row>
    <row r="591" spans="18:21" x14ac:dyDescent="0.15">
      <c r="R591" s="5">
        <v>44010</v>
      </c>
      <c r="S591" s="6" t="s">
        <v>2076</v>
      </c>
      <c r="T591" s="6">
        <v>32</v>
      </c>
      <c r="U591" s="38" t="s">
        <v>838</v>
      </c>
    </row>
    <row r="592" spans="18:21" x14ac:dyDescent="0.15">
      <c r="R592" s="5">
        <v>44011</v>
      </c>
      <c r="S592" s="6" t="s">
        <v>2076</v>
      </c>
      <c r="T592" s="6">
        <v>36</v>
      </c>
      <c r="U592" s="38" t="s">
        <v>840</v>
      </c>
    </row>
    <row r="593" spans="18:21" x14ac:dyDescent="0.15">
      <c r="R593" s="5">
        <v>44012</v>
      </c>
      <c r="S593" s="6" t="s">
        <v>2076</v>
      </c>
      <c r="T593" s="6">
        <v>40</v>
      </c>
      <c r="U593" s="38" t="s">
        <v>2080</v>
      </c>
    </row>
    <row r="594" spans="18:21" x14ac:dyDescent="0.15">
      <c r="R594" s="5">
        <v>44013</v>
      </c>
      <c r="S594" s="6" t="s">
        <v>2076</v>
      </c>
      <c r="T594" s="6">
        <v>41</v>
      </c>
      <c r="U594" s="38" t="s">
        <v>2272</v>
      </c>
    </row>
    <row r="595" spans="18:21" x14ac:dyDescent="0.15">
      <c r="R595" s="5">
        <v>44014</v>
      </c>
      <c r="S595" s="6" t="s">
        <v>2076</v>
      </c>
      <c r="T595" s="6">
        <v>43</v>
      </c>
      <c r="U595" s="38" t="s">
        <v>2422</v>
      </c>
    </row>
    <row r="596" spans="18:21" x14ac:dyDescent="0.15">
      <c r="R596" s="5">
        <v>44015</v>
      </c>
      <c r="S596" s="6" t="s">
        <v>2076</v>
      </c>
      <c r="T596" s="6">
        <v>46</v>
      </c>
      <c r="U596" s="38" t="s">
        <v>2633</v>
      </c>
    </row>
    <row r="597" spans="18:21" x14ac:dyDescent="0.15">
      <c r="R597" s="5">
        <v>44016</v>
      </c>
      <c r="S597" s="6" t="s">
        <v>2076</v>
      </c>
      <c r="T597" s="6">
        <v>48</v>
      </c>
      <c r="U597" s="38" t="s">
        <v>2491</v>
      </c>
    </row>
    <row r="598" spans="18:21" x14ac:dyDescent="0.15">
      <c r="R598" s="5">
        <v>44017</v>
      </c>
      <c r="S598" s="6" t="s">
        <v>2076</v>
      </c>
      <c r="T598" s="6">
        <v>49</v>
      </c>
      <c r="U598" s="38" t="s">
        <v>2492</v>
      </c>
    </row>
    <row r="599" spans="18:21" x14ac:dyDescent="0.15">
      <c r="R599" s="5">
        <v>44018</v>
      </c>
      <c r="S599" s="6" t="s">
        <v>2076</v>
      </c>
      <c r="T599" s="6">
        <v>50</v>
      </c>
      <c r="U599" s="38" t="s">
        <v>2493</v>
      </c>
    </row>
    <row r="600" spans="18:21" x14ac:dyDescent="0.15">
      <c r="R600" s="5">
        <v>45001</v>
      </c>
      <c r="S600" s="6" t="s">
        <v>2081</v>
      </c>
      <c r="T600" s="6">
        <v>1</v>
      </c>
      <c r="U600" s="38" t="s">
        <v>842</v>
      </c>
    </row>
    <row r="601" spans="18:21" x14ac:dyDescent="0.15">
      <c r="R601" s="5">
        <v>45002</v>
      </c>
      <c r="S601" s="6" t="s">
        <v>2081</v>
      </c>
      <c r="T601" s="6">
        <v>2</v>
      </c>
      <c r="U601" s="38" t="s">
        <v>844</v>
      </c>
    </row>
    <row r="602" spans="18:21" x14ac:dyDescent="0.15">
      <c r="R602" s="5">
        <v>45003</v>
      </c>
      <c r="S602" s="6" t="s">
        <v>2081</v>
      </c>
      <c r="T602" s="6">
        <v>3</v>
      </c>
      <c r="U602" s="38" t="s">
        <v>846</v>
      </c>
    </row>
    <row r="603" spans="18:21" x14ac:dyDescent="0.15">
      <c r="R603" s="5">
        <v>45004</v>
      </c>
      <c r="S603" s="6" t="s">
        <v>2081</v>
      </c>
      <c r="T603" s="6">
        <v>4</v>
      </c>
      <c r="U603" s="38" t="s">
        <v>847</v>
      </c>
    </row>
    <row r="604" spans="18:21" x14ac:dyDescent="0.15">
      <c r="R604" s="5">
        <v>45005</v>
      </c>
      <c r="S604" s="6" t="s">
        <v>2081</v>
      </c>
      <c r="T604" s="6">
        <v>5</v>
      </c>
      <c r="U604" s="38" t="s">
        <v>849</v>
      </c>
    </row>
    <row r="605" spans="18:21" x14ac:dyDescent="0.15">
      <c r="R605" s="5">
        <v>45006</v>
      </c>
      <c r="S605" s="6" t="s">
        <v>2081</v>
      </c>
      <c r="T605" s="6">
        <v>6</v>
      </c>
      <c r="U605" s="38" t="s">
        <v>851</v>
      </c>
    </row>
    <row r="606" spans="18:21" x14ac:dyDescent="0.15">
      <c r="R606" s="5">
        <v>45007</v>
      </c>
      <c r="S606" s="6" t="s">
        <v>2081</v>
      </c>
      <c r="T606" s="6">
        <v>7</v>
      </c>
      <c r="U606" s="38" t="s">
        <v>2636</v>
      </c>
    </row>
    <row r="607" spans="18:21" x14ac:dyDescent="0.15">
      <c r="R607" s="5">
        <v>45008</v>
      </c>
      <c r="S607" s="6" t="s">
        <v>2081</v>
      </c>
      <c r="T607" s="6">
        <v>8</v>
      </c>
      <c r="U607" s="38" t="s">
        <v>853</v>
      </c>
    </row>
    <row r="608" spans="18:21" x14ac:dyDescent="0.15">
      <c r="R608" s="5">
        <v>45009</v>
      </c>
      <c r="S608" s="6" t="s">
        <v>2081</v>
      </c>
      <c r="T608" s="6">
        <v>9</v>
      </c>
      <c r="U608" s="38" t="s">
        <v>899</v>
      </c>
    </row>
    <row r="609" spans="18:21" x14ac:dyDescent="0.15">
      <c r="R609" s="5">
        <v>45010</v>
      </c>
      <c r="S609" s="6" t="s">
        <v>2081</v>
      </c>
      <c r="T609" s="6">
        <v>10</v>
      </c>
      <c r="U609" s="38" t="s">
        <v>2273</v>
      </c>
    </row>
    <row r="610" spans="18:21" x14ac:dyDescent="0.15">
      <c r="R610" s="5">
        <v>45011</v>
      </c>
      <c r="S610" s="6" t="s">
        <v>2081</v>
      </c>
      <c r="T610" s="6">
        <v>11</v>
      </c>
      <c r="U610" s="38" t="s">
        <v>855</v>
      </c>
    </row>
    <row r="611" spans="18:21" x14ac:dyDescent="0.15">
      <c r="R611" s="5">
        <v>45012</v>
      </c>
      <c r="S611" s="6" t="s">
        <v>2081</v>
      </c>
      <c r="T611" s="6">
        <v>12</v>
      </c>
      <c r="U611" s="38" t="s">
        <v>857</v>
      </c>
    </row>
    <row r="612" spans="18:21" x14ac:dyDescent="0.15">
      <c r="R612" s="5">
        <v>45013</v>
      </c>
      <c r="S612" s="6" t="s">
        <v>2081</v>
      </c>
      <c r="T612" s="6">
        <v>13</v>
      </c>
      <c r="U612" s="38" t="s">
        <v>859</v>
      </c>
    </row>
    <row r="613" spans="18:21" x14ac:dyDescent="0.15">
      <c r="R613" s="5">
        <v>45014</v>
      </c>
      <c r="S613" s="6" t="s">
        <v>2081</v>
      </c>
      <c r="T613" s="6">
        <v>14</v>
      </c>
      <c r="U613" s="38" t="s">
        <v>860</v>
      </c>
    </row>
    <row r="614" spans="18:21" x14ac:dyDescent="0.15">
      <c r="R614" s="5">
        <v>45015</v>
      </c>
      <c r="S614" s="6" t="s">
        <v>2081</v>
      </c>
      <c r="T614" s="6">
        <v>15</v>
      </c>
      <c r="U614" s="38" t="s">
        <v>862</v>
      </c>
    </row>
    <row r="615" spans="18:21" x14ac:dyDescent="0.15">
      <c r="R615" s="5">
        <v>45016</v>
      </c>
      <c r="S615" s="6" t="s">
        <v>2081</v>
      </c>
      <c r="T615" s="6">
        <v>16</v>
      </c>
      <c r="U615" s="38" t="s">
        <v>864</v>
      </c>
    </row>
    <row r="616" spans="18:21" x14ac:dyDescent="0.15">
      <c r="R616" s="5">
        <v>45017</v>
      </c>
      <c r="S616" s="6" t="s">
        <v>2081</v>
      </c>
      <c r="T616" s="6">
        <v>17</v>
      </c>
      <c r="U616" s="38" t="s">
        <v>866</v>
      </c>
    </row>
    <row r="617" spans="18:21" x14ac:dyDescent="0.15">
      <c r="R617" s="5">
        <v>45018</v>
      </c>
      <c r="S617" s="6" t="s">
        <v>2081</v>
      </c>
      <c r="T617" s="6">
        <v>18</v>
      </c>
      <c r="U617" s="38" t="s">
        <v>867</v>
      </c>
    </row>
    <row r="618" spans="18:21" x14ac:dyDescent="0.15">
      <c r="R618" s="5">
        <v>45019</v>
      </c>
      <c r="S618" s="6" t="s">
        <v>2081</v>
      </c>
      <c r="T618" s="6">
        <v>19</v>
      </c>
      <c r="U618" s="38" t="s">
        <v>868</v>
      </c>
    </row>
    <row r="619" spans="18:21" x14ac:dyDescent="0.15">
      <c r="R619" s="5">
        <v>45020</v>
      </c>
      <c r="S619" s="6" t="s">
        <v>2081</v>
      </c>
      <c r="T619" s="6">
        <v>20</v>
      </c>
      <c r="U619" s="38" t="s">
        <v>869</v>
      </c>
    </row>
    <row r="620" spans="18:21" x14ac:dyDescent="0.15">
      <c r="R620" s="5">
        <v>45021</v>
      </c>
      <c r="S620" s="6" t="s">
        <v>2081</v>
      </c>
      <c r="T620" s="6">
        <v>21</v>
      </c>
      <c r="U620" s="38" t="s">
        <v>871</v>
      </c>
    </row>
    <row r="621" spans="18:21" x14ac:dyDescent="0.15">
      <c r="R621" s="5">
        <v>45022</v>
      </c>
      <c r="S621" s="6" t="s">
        <v>2081</v>
      </c>
      <c r="T621" s="6">
        <v>22</v>
      </c>
      <c r="U621" s="38" t="s">
        <v>873</v>
      </c>
    </row>
    <row r="622" spans="18:21" x14ac:dyDescent="0.15">
      <c r="R622" s="5">
        <v>45023</v>
      </c>
      <c r="S622" s="6" t="s">
        <v>2081</v>
      </c>
      <c r="T622" s="6">
        <v>23</v>
      </c>
      <c r="U622" s="38" t="s">
        <v>874</v>
      </c>
    </row>
    <row r="623" spans="18:21" x14ac:dyDescent="0.15">
      <c r="R623" s="5">
        <v>45024</v>
      </c>
      <c r="S623" s="6" t="s">
        <v>2081</v>
      </c>
      <c r="T623" s="6">
        <v>24</v>
      </c>
      <c r="U623" s="38" t="s">
        <v>875</v>
      </c>
    </row>
    <row r="624" spans="18:21" x14ac:dyDescent="0.15">
      <c r="R624" s="5">
        <v>45025</v>
      </c>
      <c r="S624" s="6" t="s">
        <v>2081</v>
      </c>
      <c r="T624" s="6">
        <v>25</v>
      </c>
      <c r="U624" s="38" t="s">
        <v>877</v>
      </c>
    </row>
    <row r="625" spans="18:21" x14ac:dyDescent="0.15">
      <c r="R625" s="5">
        <v>45026</v>
      </c>
      <c r="S625" s="6" t="s">
        <v>2081</v>
      </c>
      <c r="T625" s="6">
        <v>26</v>
      </c>
      <c r="U625" s="38" t="s">
        <v>878</v>
      </c>
    </row>
    <row r="626" spans="18:21" x14ac:dyDescent="0.15">
      <c r="R626" s="5">
        <v>45027</v>
      </c>
      <c r="S626" s="6" t="s">
        <v>2081</v>
      </c>
      <c r="T626" s="6">
        <v>27</v>
      </c>
      <c r="U626" s="38" t="s">
        <v>879</v>
      </c>
    </row>
    <row r="627" spans="18:21" x14ac:dyDescent="0.15">
      <c r="R627" s="5">
        <v>45028</v>
      </c>
      <c r="S627" s="6" t="s">
        <v>2081</v>
      </c>
      <c r="T627" s="6">
        <v>28</v>
      </c>
      <c r="U627" s="38" t="s">
        <v>880</v>
      </c>
    </row>
    <row r="628" spans="18:21" x14ac:dyDescent="0.15">
      <c r="R628" s="5">
        <v>45029</v>
      </c>
      <c r="S628" s="6" t="s">
        <v>2081</v>
      </c>
      <c r="T628" s="6">
        <v>29</v>
      </c>
      <c r="U628" s="38" t="s">
        <v>881</v>
      </c>
    </row>
    <row r="629" spans="18:21" x14ac:dyDescent="0.15">
      <c r="R629" s="5">
        <v>45030</v>
      </c>
      <c r="S629" s="6" t="s">
        <v>2081</v>
      </c>
      <c r="T629" s="6">
        <v>30</v>
      </c>
      <c r="U629" s="38" t="s">
        <v>882</v>
      </c>
    </row>
    <row r="630" spans="18:21" x14ac:dyDescent="0.15">
      <c r="R630" s="5">
        <v>45031</v>
      </c>
      <c r="S630" s="6" t="s">
        <v>2081</v>
      </c>
      <c r="T630" s="6">
        <v>31</v>
      </c>
      <c r="U630" s="38" t="s">
        <v>883</v>
      </c>
    </row>
    <row r="631" spans="18:21" x14ac:dyDescent="0.15">
      <c r="R631" s="5">
        <v>45032</v>
      </c>
      <c r="S631" s="6" t="s">
        <v>2081</v>
      </c>
      <c r="T631" s="6">
        <v>32</v>
      </c>
      <c r="U631" s="38" t="s">
        <v>884</v>
      </c>
    </row>
    <row r="632" spans="18:21" x14ac:dyDescent="0.15">
      <c r="R632" s="5">
        <v>45033</v>
      </c>
      <c r="S632" s="6" t="s">
        <v>2081</v>
      </c>
      <c r="T632" s="6">
        <v>33</v>
      </c>
      <c r="U632" s="38" t="s">
        <v>885</v>
      </c>
    </row>
    <row r="633" spans="18:21" x14ac:dyDescent="0.15">
      <c r="R633" s="5">
        <v>45034</v>
      </c>
      <c r="S633" s="6" t="s">
        <v>2081</v>
      </c>
      <c r="T633" s="6">
        <v>34</v>
      </c>
      <c r="U633" s="38" t="s">
        <v>886</v>
      </c>
    </row>
    <row r="634" spans="18:21" x14ac:dyDescent="0.15">
      <c r="R634" s="5">
        <v>45035</v>
      </c>
      <c r="S634" s="6" t="s">
        <v>2081</v>
      </c>
      <c r="T634" s="6">
        <v>35</v>
      </c>
      <c r="U634" s="38" t="s">
        <v>2637</v>
      </c>
    </row>
    <row r="635" spans="18:21" x14ac:dyDescent="0.15">
      <c r="R635" s="5">
        <v>45036</v>
      </c>
      <c r="S635" s="6" t="s">
        <v>2081</v>
      </c>
      <c r="T635" s="6">
        <v>36</v>
      </c>
      <c r="U635" s="38" t="s">
        <v>888</v>
      </c>
    </row>
    <row r="636" spans="18:21" x14ac:dyDescent="0.15">
      <c r="R636" s="5">
        <v>45037</v>
      </c>
      <c r="S636" s="6" t="s">
        <v>2081</v>
      </c>
      <c r="T636" s="6">
        <v>37</v>
      </c>
      <c r="U636" s="38" t="s">
        <v>890</v>
      </c>
    </row>
    <row r="637" spans="18:21" x14ac:dyDescent="0.15">
      <c r="R637" s="5">
        <v>45038</v>
      </c>
      <c r="S637" s="6" t="s">
        <v>2081</v>
      </c>
      <c r="T637" s="6">
        <v>38</v>
      </c>
      <c r="U637" s="38" t="s">
        <v>891</v>
      </c>
    </row>
    <row r="638" spans="18:21" x14ac:dyDescent="0.15">
      <c r="R638" s="5">
        <v>45039</v>
      </c>
      <c r="S638" s="6" t="s">
        <v>2081</v>
      </c>
      <c r="T638" s="6">
        <v>39</v>
      </c>
      <c r="U638" s="38" t="s">
        <v>892</v>
      </c>
    </row>
    <row r="639" spans="18:21" x14ac:dyDescent="0.15">
      <c r="R639" s="5">
        <v>45040</v>
      </c>
      <c r="S639" s="6" t="s">
        <v>2081</v>
      </c>
      <c r="T639" s="6">
        <v>40</v>
      </c>
      <c r="U639" s="38" t="s">
        <v>893</v>
      </c>
    </row>
    <row r="640" spans="18:21" x14ac:dyDescent="0.15">
      <c r="R640" s="5">
        <v>45041</v>
      </c>
      <c r="S640" s="6" t="s">
        <v>2081</v>
      </c>
      <c r="T640" s="6">
        <v>41</v>
      </c>
      <c r="U640" s="38" t="s">
        <v>894</v>
      </c>
    </row>
    <row r="641" spans="18:21" x14ac:dyDescent="0.15">
      <c r="R641" s="5">
        <v>45042</v>
      </c>
      <c r="S641" s="6" t="s">
        <v>2081</v>
      </c>
      <c r="T641" s="6">
        <v>42</v>
      </c>
      <c r="U641" s="38" t="s">
        <v>895</v>
      </c>
    </row>
    <row r="642" spans="18:21" x14ac:dyDescent="0.15">
      <c r="R642" s="5">
        <v>45043</v>
      </c>
      <c r="S642" s="6" t="s">
        <v>2081</v>
      </c>
      <c r="T642" s="6">
        <v>43</v>
      </c>
      <c r="U642" s="38" t="s">
        <v>896</v>
      </c>
    </row>
    <row r="643" spans="18:21" x14ac:dyDescent="0.15">
      <c r="R643" s="5">
        <v>45044</v>
      </c>
      <c r="S643" s="6" t="s">
        <v>2081</v>
      </c>
      <c r="T643" s="6">
        <v>44</v>
      </c>
      <c r="U643" s="38" t="s">
        <v>897</v>
      </c>
    </row>
    <row r="644" spans="18:21" x14ac:dyDescent="0.15">
      <c r="R644" s="5">
        <v>45045</v>
      </c>
      <c r="S644" s="6" t="s">
        <v>2081</v>
      </c>
      <c r="T644" s="6">
        <v>45</v>
      </c>
      <c r="U644" s="38" t="s">
        <v>900</v>
      </c>
    </row>
    <row r="645" spans="18:21" x14ac:dyDescent="0.15">
      <c r="R645" s="5">
        <v>45046</v>
      </c>
      <c r="S645" s="6" t="s">
        <v>2081</v>
      </c>
      <c r="T645" s="6">
        <v>46</v>
      </c>
      <c r="U645" s="38" t="s">
        <v>901</v>
      </c>
    </row>
    <row r="646" spans="18:21" x14ac:dyDescent="0.15">
      <c r="R646" s="5">
        <v>45047</v>
      </c>
      <c r="S646" s="6" t="s">
        <v>2081</v>
      </c>
      <c r="T646" s="6">
        <v>47</v>
      </c>
      <c r="U646" s="38" t="s">
        <v>902</v>
      </c>
    </row>
    <row r="647" spans="18:21" x14ac:dyDescent="0.15">
      <c r="R647" s="5">
        <v>45048</v>
      </c>
      <c r="S647" s="6" t="s">
        <v>2081</v>
      </c>
      <c r="T647" s="6">
        <v>48</v>
      </c>
      <c r="U647" s="38" t="s">
        <v>903</v>
      </c>
    </row>
    <row r="648" spans="18:21" x14ac:dyDescent="0.15">
      <c r="R648" s="5">
        <v>45049</v>
      </c>
      <c r="S648" s="6" t="s">
        <v>2081</v>
      </c>
      <c r="T648" s="6">
        <v>49</v>
      </c>
      <c r="U648" s="38" t="s">
        <v>905</v>
      </c>
    </row>
    <row r="649" spans="18:21" x14ac:dyDescent="0.15">
      <c r="R649" s="5">
        <v>45050</v>
      </c>
      <c r="S649" s="6" t="s">
        <v>2081</v>
      </c>
      <c r="T649" s="6">
        <v>50</v>
      </c>
      <c r="U649" s="38" t="s">
        <v>906</v>
      </c>
    </row>
    <row r="650" spans="18:21" x14ac:dyDescent="0.15">
      <c r="R650" s="5">
        <v>45051</v>
      </c>
      <c r="S650" s="6" t="s">
        <v>2081</v>
      </c>
      <c r="T650" s="6">
        <v>51</v>
      </c>
      <c r="U650" s="38" t="s">
        <v>2274</v>
      </c>
    </row>
    <row r="651" spans="18:21" x14ac:dyDescent="0.15">
      <c r="R651" s="5">
        <v>45052</v>
      </c>
      <c r="S651" s="6" t="s">
        <v>2081</v>
      </c>
      <c r="T651" s="6">
        <v>52</v>
      </c>
      <c r="U651" s="38" t="s">
        <v>2275</v>
      </c>
    </row>
    <row r="652" spans="18:21" x14ac:dyDescent="0.15">
      <c r="R652" s="5">
        <v>45053</v>
      </c>
      <c r="S652" s="6" t="s">
        <v>2081</v>
      </c>
      <c r="T652" s="6">
        <v>53</v>
      </c>
      <c r="U652" s="38" t="s">
        <v>2276</v>
      </c>
    </row>
    <row r="653" spans="18:21" x14ac:dyDescent="0.15">
      <c r="R653" s="5">
        <v>45054</v>
      </c>
      <c r="S653" s="6" t="s">
        <v>2081</v>
      </c>
      <c r="T653" s="6">
        <v>54</v>
      </c>
      <c r="U653" s="38" t="s">
        <v>2423</v>
      </c>
    </row>
    <row r="654" spans="18:21" x14ac:dyDescent="0.15">
      <c r="R654" s="5">
        <v>45055</v>
      </c>
      <c r="S654" s="6" t="s">
        <v>2081</v>
      </c>
      <c r="T654" s="6">
        <v>55</v>
      </c>
      <c r="U654" s="38" t="s">
        <v>2424</v>
      </c>
    </row>
    <row r="655" spans="18:21" x14ac:dyDescent="0.15">
      <c r="R655" s="5">
        <v>46001</v>
      </c>
      <c r="S655" s="6" t="s">
        <v>2083</v>
      </c>
      <c r="T655" s="6">
        <v>1</v>
      </c>
      <c r="U655" s="38" t="s">
        <v>908</v>
      </c>
    </row>
    <row r="656" spans="18:21" x14ac:dyDescent="0.15">
      <c r="R656" s="5">
        <v>46002</v>
      </c>
      <c r="S656" s="6" t="s">
        <v>2083</v>
      </c>
      <c r="T656" s="6">
        <v>2</v>
      </c>
      <c r="U656" s="38" t="s">
        <v>910</v>
      </c>
    </row>
    <row r="657" spans="18:21" x14ac:dyDescent="0.15">
      <c r="R657" s="5">
        <v>46003</v>
      </c>
      <c r="S657" s="6" t="s">
        <v>2083</v>
      </c>
      <c r="T657" s="6">
        <v>3</v>
      </c>
      <c r="U657" s="38" t="s">
        <v>912</v>
      </c>
    </row>
    <row r="658" spans="18:21" x14ac:dyDescent="0.15">
      <c r="R658" s="5">
        <v>46004</v>
      </c>
      <c r="S658" s="6" t="s">
        <v>2083</v>
      </c>
      <c r="T658" s="6">
        <v>4</v>
      </c>
      <c r="U658" s="38" t="s">
        <v>914</v>
      </c>
    </row>
    <row r="659" spans="18:21" x14ac:dyDescent="0.15">
      <c r="R659" s="5">
        <v>46005</v>
      </c>
      <c r="S659" s="6" t="s">
        <v>2083</v>
      </c>
      <c r="T659" s="6">
        <v>5</v>
      </c>
      <c r="U659" s="38" t="s">
        <v>916</v>
      </c>
    </row>
    <row r="660" spans="18:21" x14ac:dyDescent="0.15">
      <c r="R660" s="5">
        <v>46006</v>
      </c>
      <c r="S660" s="6" t="s">
        <v>2083</v>
      </c>
      <c r="T660" s="6">
        <v>6</v>
      </c>
      <c r="U660" s="38" t="s">
        <v>917</v>
      </c>
    </row>
    <row r="661" spans="18:21" x14ac:dyDescent="0.15">
      <c r="R661" s="5">
        <v>46007</v>
      </c>
      <c r="S661" s="6" t="s">
        <v>2083</v>
      </c>
      <c r="T661" s="6">
        <v>7</v>
      </c>
      <c r="U661" s="38" t="s">
        <v>919</v>
      </c>
    </row>
    <row r="662" spans="18:21" x14ac:dyDescent="0.15">
      <c r="R662" s="5">
        <v>46008</v>
      </c>
      <c r="S662" s="6" t="s">
        <v>2083</v>
      </c>
      <c r="T662" s="6">
        <v>8</v>
      </c>
      <c r="U662" s="38" t="s">
        <v>921</v>
      </c>
    </row>
    <row r="663" spans="18:21" x14ac:dyDescent="0.15">
      <c r="R663" s="5">
        <v>46009</v>
      </c>
      <c r="S663" s="6" t="s">
        <v>2083</v>
      </c>
      <c r="T663" s="6">
        <v>9</v>
      </c>
      <c r="U663" s="38" t="s">
        <v>922</v>
      </c>
    </row>
    <row r="664" spans="18:21" x14ac:dyDescent="0.15">
      <c r="R664" s="5">
        <v>46010</v>
      </c>
      <c r="S664" s="6" t="s">
        <v>2083</v>
      </c>
      <c r="T664" s="6">
        <v>10</v>
      </c>
      <c r="U664" s="38" t="s">
        <v>924</v>
      </c>
    </row>
    <row r="665" spans="18:21" x14ac:dyDescent="0.15">
      <c r="R665" s="5">
        <v>46011</v>
      </c>
      <c r="S665" s="6" t="s">
        <v>2083</v>
      </c>
      <c r="T665" s="6">
        <v>11</v>
      </c>
      <c r="U665" s="38" t="s">
        <v>926</v>
      </c>
    </row>
    <row r="666" spans="18:21" x14ac:dyDescent="0.15">
      <c r="R666" s="5">
        <v>46012</v>
      </c>
      <c r="S666" s="6" t="s">
        <v>2083</v>
      </c>
      <c r="T666" s="6">
        <v>12</v>
      </c>
      <c r="U666" s="38" t="s">
        <v>928</v>
      </c>
    </row>
    <row r="667" spans="18:21" x14ac:dyDescent="0.15">
      <c r="R667" s="5">
        <v>46013</v>
      </c>
      <c r="S667" s="6" t="s">
        <v>2083</v>
      </c>
      <c r="T667" s="6">
        <v>13</v>
      </c>
      <c r="U667" s="38" t="s">
        <v>930</v>
      </c>
    </row>
    <row r="668" spans="18:21" x14ac:dyDescent="0.15">
      <c r="R668" s="5">
        <v>46014</v>
      </c>
      <c r="S668" s="6" t="s">
        <v>2083</v>
      </c>
      <c r="T668" s="6">
        <v>14</v>
      </c>
      <c r="U668" s="38" t="s">
        <v>931</v>
      </c>
    </row>
    <row r="669" spans="18:21" x14ac:dyDescent="0.15">
      <c r="R669" s="5">
        <v>46015</v>
      </c>
      <c r="S669" s="6" t="s">
        <v>2083</v>
      </c>
      <c r="T669" s="6">
        <v>15</v>
      </c>
      <c r="U669" s="38" t="s">
        <v>933</v>
      </c>
    </row>
    <row r="670" spans="18:21" x14ac:dyDescent="0.15">
      <c r="R670" s="5">
        <v>46016</v>
      </c>
      <c r="S670" s="6" t="s">
        <v>2083</v>
      </c>
      <c r="T670" s="6">
        <v>16</v>
      </c>
      <c r="U670" s="38" t="s">
        <v>935</v>
      </c>
    </row>
    <row r="671" spans="18:21" x14ac:dyDescent="0.15">
      <c r="R671" s="5">
        <v>46017</v>
      </c>
      <c r="S671" s="6" t="s">
        <v>2083</v>
      </c>
      <c r="T671" s="6">
        <v>17</v>
      </c>
      <c r="U671" s="38" t="s">
        <v>937</v>
      </c>
    </row>
    <row r="672" spans="18:21" x14ac:dyDescent="0.15">
      <c r="R672" s="5">
        <v>46018</v>
      </c>
      <c r="S672" s="6" t="s">
        <v>2083</v>
      </c>
      <c r="T672" s="6">
        <v>18</v>
      </c>
      <c r="U672" s="38" t="s">
        <v>939</v>
      </c>
    </row>
    <row r="673" spans="18:21" x14ac:dyDescent="0.15">
      <c r="R673" s="5">
        <v>46019</v>
      </c>
      <c r="S673" s="6" t="s">
        <v>2083</v>
      </c>
      <c r="T673" s="6">
        <v>19</v>
      </c>
      <c r="U673" s="38" t="s">
        <v>941</v>
      </c>
    </row>
    <row r="674" spans="18:21" x14ac:dyDescent="0.15">
      <c r="R674" s="5">
        <v>46020</v>
      </c>
      <c r="S674" s="6" t="s">
        <v>2083</v>
      </c>
      <c r="T674" s="6">
        <v>20</v>
      </c>
      <c r="U674" s="38" t="s">
        <v>2277</v>
      </c>
    </row>
    <row r="675" spans="18:21" x14ac:dyDescent="0.15">
      <c r="R675" s="5">
        <v>46021</v>
      </c>
      <c r="S675" s="6" t="s">
        <v>2083</v>
      </c>
      <c r="T675" s="6">
        <v>21</v>
      </c>
      <c r="U675" s="38" t="s">
        <v>2278</v>
      </c>
    </row>
    <row r="676" spans="18:21" x14ac:dyDescent="0.15">
      <c r="R676" s="5">
        <v>46022</v>
      </c>
      <c r="S676" s="6" t="s">
        <v>2083</v>
      </c>
      <c r="T676" s="6">
        <v>22</v>
      </c>
      <c r="U676" s="38" t="s">
        <v>2279</v>
      </c>
    </row>
    <row r="677" spans="18:21" x14ac:dyDescent="0.15">
      <c r="R677" s="5">
        <v>46023</v>
      </c>
      <c r="S677" s="6" t="s">
        <v>2083</v>
      </c>
      <c r="T677" s="6">
        <v>23</v>
      </c>
      <c r="U677" s="38" t="s">
        <v>2210</v>
      </c>
    </row>
    <row r="678" spans="18:21" x14ac:dyDescent="0.15">
      <c r="R678" s="5">
        <v>46024</v>
      </c>
      <c r="S678" s="6" t="s">
        <v>2083</v>
      </c>
      <c r="T678" s="6">
        <v>24</v>
      </c>
      <c r="U678" s="38" t="s">
        <v>2425</v>
      </c>
    </row>
    <row r="679" spans="18:21" x14ac:dyDescent="0.15">
      <c r="R679" s="5">
        <v>46025</v>
      </c>
      <c r="S679" s="6" t="s">
        <v>2083</v>
      </c>
      <c r="T679" s="6">
        <v>25</v>
      </c>
      <c r="U679" s="38" t="s">
        <v>2519</v>
      </c>
    </row>
    <row r="680" spans="18:21" x14ac:dyDescent="0.15">
      <c r="R680" s="5">
        <v>46026</v>
      </c>
      <c r="S680" s="6" t="s">
        <v>2083</v>
      </c>
      <c r="T680" s="6">
        <v>26</v>
      </c>
      <c r="U680" s="38" t="s">
        <v>3164</v>
      </c>
    </row>
    <row r="681" spans="18:21" x14ac:dyDescent="0.15">
      <c r="R681" s="5">
        <v>46027</v>
      </c>
      <c r="S681" s="6" t="s">
        <v>2083</v>
      </c>
      <c r="T681" s="6">
        <v>27</v>
      </c>
      <c r="U681" s="38" t="s">
        <v>3223</v>
      </c>
    </row>
    <row r="682" spans="18:21" x14ac:dyDescent="0.15">
      <c r="R682" s="5">
        <v>47001</v>
      </c>
      <c r="S682" s="6" t="s">
        <v>2084</v>
      </c>
      <c r="T682" s="6">
        <v>1</v>
      </c>
      <c r="U682" s="38" t="s">
        <v>944</v>
      </c>
    </row>
    <row r="683" spans="18:21" x14ac:dyDescent="0.15">
      <c r="R683" s="5">
        <v>47002</v>
      </c>
      <c r="S683" s="6" t="s">
        <v>2084</v>
      </c>
      <c r="T683" s="6">
        <v>2</v>
      </c>
      <c r="U683" s="38" t="s">
        <v>946</v>
      </c>
    </row>
    <row r="684" spans="18:21" x14ac:dyDescent="0.15">
      <c r="R684" s="5">
        <v>47003</v>
      </c>
      <c r="S684" s="6" t="s">
        <v>2084</v>
      </c>
      <c r="T684" s="6">
        <v>3</v>
      </c>
      <c r="U684" s="38" t="s">
        <v>948</v>
      </c>
    </row>
    <row r="685" spans="18:21" x14ac:dyDescent="0.15">
      <c r="R685" s="5">
        <v>47004</v>
      </c>
      <c r="S685" s="6" t="s">
        <v>2084</v>
      </c>
      <c r="T685" s="6">
        <v>4</v>
      </c>
      <c r="U685" s="38" t="s">
        <v>950</v>
      </c>
    </row>
    <row r="686" spans="18:21" x14ac:dyDescent="0.15">
      <c r="R686" s="5">
        <v>47005</v>
      </c>
      <c r="S686" s="6" t="s">
        <v>2084</v>
      </c>
      <c r="T686" s="6">
        <v>5</v>
      </c>
      <c r="U686" s="38" t="s">
        <v>951</v>
      </c>
    </row>
    <row r="687" spans="18:21" x14ac:dyDescent="0.15">
      <c r="R687" s="5">
        <v>47006</v>
      </c>
      <c r="S687" s="6" t="s">
        <v>2084</v>
      </c>
      <c r="T687" s="6">
        <v>6</v>
      </c>
      <c r="U687" s="38" t="s">
        <v>953</v>
      </c>
    </row>
    <row r="688" spans="18:21" x14ac:dyDescent="0.15">
      <c r="R688" s="5">
        <v>47007</v>
      </c>
      <c r="S688" s="6" t="s">
        <v>2084</v>
      </c>
      <c r="T688" s="6">
        <v>7</v>
      </c>
      <c r="U688" s="38" t="s">
        <v>955</v>
      </c>
    </row>
    <row r="689" spans="18:21" x14ac:dyDescent="0.15">
      <c r="R689" s="5">
        <v>47008</v>
      </c>
      <c r="S689" s="6" t="s">
        <v>2084</v>
      </c>
      <c r="T689" s="6">
        <v>8</v>
      </c>
      <c r="U689" s="38" t="s">
        <v>956</v>
      </c>
    </row>
    <row r="690" spans="18:21" x14ac:dyDescent="0.15">
      <c r="R690" s="5">
        <v>47009</v>
      </c>
      <c r="S690" s="6" t="s">
        <v>2084</v>
      </c>
      <c r="T690" s="6">
        <v>9</v>
      </c>
      <c r="U690" s="38" t="s">
        <v>958</v>
      </c>
    </row>
    <row r="691" spans="18:21" x14ac:dyDescent="0.15">
      <c r="R691" s="5">
        <v>47010</v>
      </c>
      <c r="S691" s="6" t="s">
        <v>2084</v>
      </c>
      <c r="T691" s="6">
        <v>10</v>
      </c>
      <c r="U691" s="38" t="s">
        <v>959</v>
      </c>
    </row>
    <row r="692" spans="18:21" x14ac:dyDescent="0.15">
      <c r="R692" s="5">
        <v>47011</v>
      </c>
      <c r="S692" s="6" t="s">
        <v>2084</v>
      </c>
      <c r="T692" s="6">
        <v>11</v>
      </c>
      <c r="U692" s="38" t="s">
        <v>961</v>
      </c>
    </row>
    <row r="693" spans="18:21" x14ac:dyDescent="0.15">
      <c r="R693" s="5">
        <v>47012</v>
      </c>
      <c r="S693" s="6" t="s">
        <v>2084</v>
      </c>
      <c r="T693" s="6">
        <v>12</v>
      </c>
      <c r="U693" s="38" t="s">
        <v>962</v>
      </c>
    </row>
    <row r="694" spans="18:21" x14ac:dyDescent="0.15">
      <c r="R694" s="5">
        <v>47013</v>
      </c>
      <c r="S694" s="6" t="s">
        <v>2084</v>
      </c>
      <c r="T694" s="6">
        <v>13</v>
      </c>
      <c r="U694" s="38" t="s">
        <v>964</v>
      </c>
    </row>
    <row r="695" spans="18:21" x14ac:dyDescent="0.15">
      <c r="R695" s="5">
        <v>47014</v>
      </c>
      <c r="S695" s="6" t="s">
        <v>2084</v>
      </c>
      <c r="T695" s="6">
        <v>14</v>
      </c>
      <c r="U695" s="38" t="s">
        <v>2280</v>
      </c>
    </row>
    <row r="696" spans="18:21" x14ac:dyDescent="0.15">
      <c r="R696" s="5">
        <v>47015</v>
      </c>
      <c r="S696" s="6" t="s">
        <v>2084</v>
      </c>
      <c r="T696" s="6">
        <v>15</v>
      </c>
      <c r="U696" s="38" t="s">
        <v>2085</v>
      </c>
    </row>
    <row r="697" spans="18:21" x14ac:dyDescent="0.15">
      <c r="R697" s="5">
        <v>47016</v>
      </c>
      <c r="S697" s="6" t="s">
        <v>2084</v>
      </c>
      <c r="T697" s="6">
        <v>16</v>
      </c>
      <c r="U697" s="38" t="s">
        <v>2211</v>
      </c>
    </row>
    <row r="698" spans="18:21" x14ac:dyDescent="0.15">
      <c r="R698" s="5">
        <v>47017</v>
      </c>
      <c r="S698" s="6" t="s">
        <v>2084</v>
      </c>
      <c r="T698" s="6">
        <v>17</v>
      </c>
      <c r="U698" s="38" t="s">
        <v>2526</v>
      </c>
    </row>
    <row r="699" spans="18:21" x14ac:dyDescent="0.15">
      <c r="R699" s="5">
        <v>47018</v>
      </c>
      <c r="S699" s="6" t="s">
        <v>2084</v>
      </c>
      <c r="T699" s="6">
        <v>18</v>
      </c>
      <c r="U699" s="38" t="s">
        <v>2550</v>
      </c>
    </row>
    <row r="700" spans="18:21" x14ac:dyDescent="0.15">
      <c r="R700" s="5">
        <v>47019</v>
      </c>
      <c r="S700" s="6" t="s">
        <v>2084</v>
      </c>
      <c r="T700" s="6">
        <v>19</v>
      </c>
      <c r="U700" s="38" t="s">
        <v>3175</v>
      </c>
    </row>
    <row r="701" spans="18:21" x14ac:dyDescent="0.15">
      <c r="R701" s="5">
        <v>48001</v>
      </c>
      <c r="S701" s="6" t="s">
        <v>2086</v>
      </c>
      <c r="T701" s="6">
        <v>1</v>
      </c>
      <c r="U701" s="38" t="s">
        <v>966</v>
      </c>
    </row>
    <row r="702" spans="18:21" x14ac:dyDescent="0.15">
      <c r="R702" s="5">
        <v>48002</v>
      </c>
      <c r="S702" s="6" t="s">
        <v>2086</v>
      </c>
      <c r="T702" s="6">
        <v>2</v>
      </c>
      <c r="U702" s="38" t="s">
        <v>968</v>
      </c>
    </row>
    <row r="703" spans="18:21" x14ac:dyDescent="0.15">
      <c r="R703" s="5">
        <v>48003</v>
      </c>
      <c r="S703" s="6" t="s">
        <v>2086</v>
      </c>
      <c r="T703" s="6">
        <v>3</v>
      </c>
      <c r="U703" s="38" t="s">
        <v>970</v>
      </c>
    </row>
    <row r="704" spans="18:21" x14ac:dyDescent="0.15">
      <c r="R704" s="5">
        <v>48004</v>
      </c>
      <c r="S704" s="6" t="s">
        <v>2086</v>
      </c>
      <c r="T704" s="6">
        <v>4</v>
      </c>
      <c r="U704" s="38" t="s">
        <v>972</v>
      </c>
    </row>
    <row r="705" spans="18:21" x14ac:dyDescent="0.15">
      <c r="R705" s="5">
        <v>48005</v>
      </c>
      <c r="S705" s="6" t="s">
        <v>2086</v>
      </c>
      <c r="T705" s="6">
        <v>5</v>
      </c>
      <c r="U705" s="38" t="s">
        <v>974</v>
      </c>
    </row>
    <row r="706" spans="18:21" x14ac:dyDescent="0.15">
      <c r="R706" s="5">
        <v>48006</v>
      </c>
      <c r="S706" s="6" t="s">
        <v>2086</v>
      </c>
      <c r="T706" s="6">
        <v>6</v>
      </c>
      <c r="U706" s="38" t="s">
        <v>976</v>
      </c>
    </row>
    <row r="707" spans="18:21" x14ac:dyDescent="0.15">
      <c r="R707" s="5">
        <v>48007</v>
      </c>
      <c r="S707" s="6" t="s">
        <v>2086</v>
      </c>
      <c r="T707" s="6">
        <v>7</v>
      </c>
      <c r="U707" s="38" t="s">
        <v>978</v>
      </c>
    </row>
    <row r="708" spans="18:21" x14ac:dyDescent="0.15">
      <c r="R708" s="5">
        <v>48008</v>
      </c>
      <c r="S708" s="6" t="s">
        <v>2086</v>
      </c>
      <c r="T708" s="6">
        <v>8</v>
      </c>
      <c r="U708" s="38" t="s">
        <v>980</v>
      </c>
    </row>
    <row r="709" spans="18:21" x14ac:dyDescent="0.15">
      <c r="R709" s="5">
        <v>48009</v>
      </c>
      <c r="S709" s="6" t="s">
        <v>2086</v>
      </c>
      <c r="T709" s="6">
        <v>9</v>
      </c>
      <c r="U709" s="38" t="s">
        <v>981</v>
      </c>
    </row>
    <row r="710" spans="18:21" x14ac:dyDescent="0.15">
      <c r="R710" s="5">
        <v>48010</v>
      </c>
      <c r="S710" s="6" t="s">
        <v>2086</v>
      </c>
      <c r="T710" s="6">
        <v>10</v>
      </c>
      <c r="U710" s="38" t="s">
        <v>983</v>
      </c>
    </row>
    <row r="711" spans="18:21" x14ac:dyDescent="0.15">
      <c r="R711" s="5">
        <v>48011</v>
      </c>
      <c r="S711" s="6" t="s">
        <v>2086</v>
      </c>
      <c r="T711" s="6">
        <v>11</v>
      </c>
      <c r="U711" s="38" t="s">
        <v>985</v>
      </c>
    </row>
    <row r="712" spans="18:21" x14ac:dyDescent="0.15">
      <c r="R712" s="5">
        <v>48012</v>
      </c>
      <c r="S712" s="6" t="s">
        <v>2086</v>
      </c>
      <c r="T712" s="6">
        <v>12</v>
      </c>
      <c r="U712" s="38" t="s">
        <v>987</v>
      </c>
    </row>
    <row r="713" spans="18:21" x14ac:dyDescent="0.15">
      <c r="R713" s="5">
        <v>48013</v>
      </c>
      <c r="S713" s="6" t="s">
        <v>2086</v>
      </c>
      <c r="T713" s="6">
        <v>13</v>
      </c>
      <c r="U713" s="38" t="s">
        <v>989</v>
      </c>
    </row>
    <row r="714" spans="18:21" x14ac:dyDescent="0.15">
      <c r="R714" s="5">
        <v>48014</v>
      </c>
      <c r="S714" s="6" t="s">
        <v>2086</v>
      </c>
      <c r="T714" s="6">
        <v>14</v>
      </c>
      <c r="U714" s="38" t="s">
        <v>990</v>
      </c>
    </row>
    <row r="715" spans="18:21" x14ac:dyDescent="0.15">
      <c r="R715" s="5">
        <v>48015</v>
      </c>
      <c r="S715" s="6" t="s">
        <v>2086</v>
      </c>
      <c r="T715" s="6">
        <v>15</v>
      </c>
      <c r="U715" s="38" t="s">
        <v>992</v>
      </c>
    </row>
    <row r="716" spans="18:21" x14ac:dyDescent="0.15">
      <c r="R716" s="5">
        <v>48016</v>
      </c>
      <c r="S716" s="6" t="s">
        <v>2086</v>
      </c>
      <c r="T716" s="6">
        <v>16</v>
      </c>
      <c r="U716" s="38" t="s">
        <v>2373</v>
      </c>
    </row>
    <row r="717" spans="18:21" x14ac:dyDescent="0.15">
      <c r="R717" s="5">
        <v>48017</v>
      </c>
      <c r="S717" s="6" t="s">
        <v>2086</v>
      </c>
      <c r="T717" s="6">
        <v>17</v>
      </c>
      <c r="U717" s="38" t="s">
        <v>2426</v>
      </c>
    </row>
    <row r="718" spans="18:21" x14ac:dyDescent="0.15">
      <c r="R718" s="5">
        <v>48018</v>
      </c>
      <c r="S718" s="6" t="s">
        <v>2086</v>
      </c>
      <c r="T718" s="6">
        <v>18</v>
      </c>
      <c r="U718" s="38" t="s">
        <v>2473</v>
      </c>
    </row>
    <row r="719" spans="18:21" x14ac:dyDescent="0.15">
      <c r="R719" s="5">
        <v>51001</v>
      </c>
      <c r="S719" s="6" t="s">
        <v>2087</v>
      </c>
      <c r="T719" s="6">
        <v>1</v>
      </c>
      <c r="U719" s="38" t="s">
        <v>994</v>
      </c>
    </row>
    <row r="720" spans="18:21" x14ac:dyDescent="0.15">
      <c r="R720" s="5">
        <v>51002</v>
      </c>
      <c r="S720" s="6" t="s">
        <v>2087</v>
      </c>
      <c r="T720" s="6">
        <v>2</v>
      </c>
      <c r="U720" s="38" t="s">
        <v>996</v>
      </c>
    </row>
    <row r="721" spans="18:21" x14ac:dyDescent="0.15">
      <c r="R721" s="5">
        <v>51003</v>
      </c>
      <c r="S721" s="6" t="s">
        <v>2087</v>
      </c>
      <c r="T721" s="6">
        <v>3</v>
      </c>
      <c r="U721" s="38" t="s">
        <v>998</v>
      </c>
    </row>
    <row r="722" spans="18:21" x14ac:dyDescent="0.15">
      <c r="R722" s="5">
        <v>51004</v>
      </c>
      <c r="S722" s="6" t="s">
        <v>2087</v>
      </c>
      <c r="T722" s="6">
        <v>4</v>
      </c>
      <c r="U722" s="38" t="s">
        <v>1000</v>
      </c>
    </row>
    <row r="723" spans="18:21" x14ac:dyDescent="0.15">
      <c r="R723" s="5">
        <v>51005</v>
      </c>
      <c r="S723" s="6" t="s">
        <v>2087</v>
      </c>
      <c r="T723" s="6">
        <v>5</v>
      </c>
      <c r="U723" s="38" t="s">
        <v>1002</v>
      </c>
    </row>
    <row r="724" spans="18:21" x14ac:dyDescent="0.15">
      <c r="R724" s="5">
        <v>51006</v>
      </c>
      <c r="S724" s="6" t="s">
        <v>2087</v>
      </c>
      <c r="T724" s="6">
        <v>6</v>
      </c>
      <c r="U724" s="38" t="s">
        <v>1004</v>
      </c>
    </row>
    <row r="725" spans="18:21" x14ac:dyDescent="0.15">
      <c r="R725" s="5">
        <v>51007</v>
      </c>
      <c r="S725" s="6" t="s">
        <v>2087</v>
      </c>
      <c r="T725" s="6">
        <v>7</v>
      </c>
      <c r="U725" s="38" t="s">
        <v>499</v>
      </c>
    </row>
    <row r="726" spans="18:21" x14ac:dyDescent="0.15">
      <c r="R726" s="5">
        <v>51008</v>
      </c>
      <c r="S726" s="6" t="s">
        <v>2087</v>
      </c>
      <c r="T726" s="6">
        <v>8</v>
      </c>
      <c r="U726" s="38" t="s">
        <v>1007</v>
      </c>
    </row>
    <row r="727" spans="18:21" x14ac:dyDescent="0.15">
      <c r="R727" s="5">
        <v>51009</v>
      </c>
      <c r="S727" s="6" t="s">
        <v>2087</v>
      </c>
      <c r="T727" s="6">
        <v>9</v>
      </c>
      <c r="U727" s="38" t="s">
        <v>2281</v>
      </c>
    </row>
    <row r="728" spans="18:21" x14ac:dyDescent="0.15">
      <c r="R728" s="5">
        <v>51010</v>
      </c>
      <c r="S728" s="6" t="s">
        <v>2087</v>
      </c>
      <c r="T728" s="6">
        <v>10</v>
      </c>
      <c r="U728" s="38" t="s">
        <v>2282</v>
      </c>
    </row>
    <row r="729" spans="18:21" x14ac:dyDescent="0.15">
      <c r="R729" s="5">
        <v>51011</v>
      </c>
      <c r="S729" s="6" t="s">
        <v>2087</v>
      </c>
      <c r="T729" s="6">
        <v>11</v>
      </c>
      <c r="U729" s="38" t="s">
        <v>2283</v>
      </c>
    </row>
    <row r="730" spans="18:21" x14ac:dyDescent="0.15">
      <c r="R730" s="5">
        <v>51012</v>
      </c>
      <c r="S730" s="6" t="s">
        <v>2087</v>
      </c>
      <c r="T730" s="6">
        <v>12</v>
      </c>
      <c r="U730" s="38" t="s">
        <v>2284</v>
      </c>
    </row>
    <row r="731" spans="18:21" x14ac:dyDescent="0.15">
      <c r="R731" s="5">
        <v>51013</v>
      </c>
      <c r="S731" s="6" t="s">
        <v>2087</v>
      </c>
      <c r="T731" s="6">
        <v>13</v>
      </c>
      <c r="U731" s="38" t="s">
        <v>2285</v>
      </c>
    </row>
    <row r="732" spans="18:21" x14ac:dyDescent="0.15">
      <c r="R732" s="5">
        <v>51014</v>
      </c>
      <c r="S732" s="6" t="s">
        <v>2087</v>
      </c>
      <c r="T732" s="6">
        <v>14</v>
      </c>
      <c r="U732" s="38" t="s">
        <v>2212</v>
      </c>
    </row>
    <row r="733" spans="18:21" x14ac:dyDescent="0.15">
      <c r="R733" s="5">
        <v>51015</v>
      </c>
      <c r="S733" s="6" t="s">
        <v>2087</v>
      </c>
      <c r="T733" s="6">
        <v>15</v>
      </c>
      <c r="U733" s="38" t="s">
        <v>2374</v>
      </c>
    </row>
    <row r="734" spans="18:21" x14ac:dyDescent="0.15">
      <c r="R734" s="5">
        <v>51016</v>
      </c>
      <c r="S734" s="6" t="s">
        <v>2087</v>
      </c>
      <c r="T734" s="6">
        <v>16</v>
      </c>
      <c r="U734" s="38" t="s">
        <v>2543</v>
      </c>
    </row>
    <row r="735" spans="18:21" x14ac:dyDescent="0.15">
      <c r="R735" s="5">
        <v>51017</v>
      </c>
      <c r="S735" s="6" t="s">
        <v>2087</v>
      </c>
      <c r="T735" s="6">
        <v>17</v>
      </c>
      <c r="U735" s="38" t="s">
        <v>2564</v>
      </c>
    </row>
    <row r="736" spans="18:21" x14ac:dyDescent="0.15">
      <c r="R736" s="5">
        <v>51018</v>
      </c>
      <c r="S736" s="6" t="s">
        <v>2087</v>
      </c>
      <c r="T736" s="6">
        <v>18</v>
      </c>
      <c r="U736" s="38" t="s">
        <v>2567</v>
      </c>
    </row>
    <row r="737" spans="18:21" x14ac:dyDescent="0.15">
      <c r="R737" s="5">
        <v>51019</v>
      </c>
      <c r="S737" s="6" t="s">
        <v>2087</v>
      </c>
      <c r="T737" s="6">
        <v>19</v>
      </c>
      <c r="U737" s="38" t="s">
        <v>2593</v>
      </c>
    </row>
    <row r="738" spans="18:21" x14ac:dyDescent="0.15">
      <c r="R738" s="5">
        <v>51020</v>
      </c>
      <c r="S738" s="6" t="s">
        <v>2087</v>
      </c>
      <c r="T738" s="6">
        <v>20</v>
      </c>
      <c r="U738" s="38" t="s">
        <v>2584</v>
      </c>
    </row>
    <row r="739" spans="18:21" x14ac:dyDescent="0.15">
      <c r="R739" s="5">
        <v>51021</v>
      </c>
      <c r="S739" s="6" t="s">
        <v>2087</v>
      </c>
      <c r="T739" s="6">
        <v>21</v>
      </c>
      <c r="U739" s="38" t="s">
        <v>2585</v>
      </c>
    </row>
    <row r="740" spans="18:21" x14ac:dyDescent="0.15">
      <c r="R740" s="5">
        <v>52001</v>
      </c>
      <c r="S740" s="6" t="s">
        <v>2088</v>
      </c>
      <c r="T740" s="6">
        <v>1</v>
      </c>
      <c r="U740" s="38" t="s">
        <v>1009</v>
      </c>
    </row>
    <row r="741" spans="18:21" x14ac:dyDescent="0.15">
      <c r="R741" s="5">
        <v>52002</v>
      </c>
      <c r="S741" s="6" t="s">
        <v>2088</v>
      </c>
      <c r="T741" s="6">
        <v>2</v>
      </c>
      <c r="U741" s="38" t="s">
        <v>1011</v>
      </c>
    </row>
    <row r="742" spans="18:21" x14ac:dyDescent="0.15">
      <c r="R742" s="5">
        <v>52003</v>
      </c>
      <c r="S742" s="6" t="s">
        <v>2088</v>
      </c>
      <c r="T742" s="6">
        <v>3</v>
      </c>
      <c r="U742" s="38" t="s">
        <v>1013</v>
      </c>
    </row>
    <row r="743" spans="18:21" x14ac:dyDescent="0.15">
      <c r="R743" s="5">
        <v>52004</v>
      </c>
      <c r="S743" s="6" t="s">
        <v>2088</v>
      </c>
      <c r="T743" s="6">
        <v>4</v>
      </c>
      <c r="U743" s="38" t="s">
        <v>2286</v>
      </c>
    </row>
    <row r="744" spans="18:21" x14ac:dyDescent="0.15">
      <c r="R744" s="5">
        <v>52005</v>
      </c>
      <c r="S744" s="6" t="s">
        <v>2088</v>
      </c>
      <c r="T744" s="6">
        <v>5</v>
      </c>
      <c r="U744" s="38" t="s">
        <v>1015</v>
      </c>
    </row>
    <row r="745" spans="18:21" x14ac:dyDescent="0.15">
      <c r="R745" s="5">
        <v>52006</v>
      </c>
      <c r="S745" s="6" t="s">
        <v>2088</v>
      </c>
      <c r="T745" s="6">
        <v>6</v>
      </c>
      <c r="U745" s="38" t="s">
        <v>1017</v>
      </c>
    </row>
    <row r="746" spans="18:21" x14ac:dyDescent="0.15">
      <c r="R746" s="5">
        <v>52007</v>
      </c>
      <c r="S746" s="6" t="s">
        <v>2088</v>
      </c>
      <c r="T746" s="6">
        <v>7</v>
      </c>
      <c r="U746" s="38" t="s">
        <v>1019</v>
      </c>
    </row>
    <row r="747" spans="18:21" x14ac:dyDescent="0.15">
      <c r="R747" s="5">
        <v>52008</v>
      </c>
      <c r="S747" s="6" t="s">
        <v>2088</v>
      </c>
      <c r="T747" s="6">
        <v>8</v>
      </c>
      <c r="U747" s="38" t="s">
        <v>1021</v>
      </c>
    </row>
    <row r="748" spans="18:21" x14ac:dyDescent="0.15">
      <c r="R748" s="5">
        <v>52009</v>
      </c>
      <c r="S748" s="6" t="s">
        <v>2088</v>
      </c>
      <c r="T748" s="6">
        <v>9</v>
      </c>
      <c r="U748" s="38" t="s">
        <v>1023</v>
      </c>
    </row>
    <row r="749" spans="18:21" x14ac:dyDescent="0.15">
      <c r="R749" s="5">
        <v>52010</v>
      </c>
      <c r="S749" s="6" t="s">
        <v>2088</v>
      </c>
      <c r="T749" s="6">
        <v>10</v>
      </c>
      <c r="U749" s="38" t="s">
        <v>1025</v>
      </c>
    </row>
    <row r="750" spans="18:21" x14ac:dyDescent="0.15">
      <c r="R750" s="5">
        <v>52011</v>
      </c>
      <c r="S750" s="6" t="s">
        <v>2088</v>
      </c>
      <c r="T750" s="6">
        <v>11</v>
      </c>
      <c r="U750" s="38" t="s">
        <v>1027</v>
      </c>
    </row>
    <row r="751" spans="18:21" x14ac:dyDescent="0.15">
      <c r="R751" s="5">
        <v>52012</v>
      </c>
      <c r="S751" s="6" t="s">
        <v>2088</v>
      </c>
      <c r="T751" s="6">
        <v>12</v>
      </c>
      <c r="U751" s="38" t="s">
        <v>1028</v>
      </c>
    </row>
    <row r="752" spans="18:21" x14ac:dyDescent="0.15">
      <c r="R752" s="5">
        <v>52013</v>
      </c>
      <c r="S752" s="6" t="s">
        <v>2088</v>
      </c>
      <c r="T752" s="6">
        <v>13</v>
      </c>
      <c r="U752" s="38" t="s">
        <v>1029</v>
      </c>
    </row>
    <row r="753" spans="18:21" x14ac:dyDescent="0.15">
      <c r="R753" s="5">
        <v>52014</v>
      </c>
      <c r="S753" s="6" t="s">
        <v>2088</v>
      </c>
      <c r="T753" s="6">
        <v>14</v>
      </c>
      <c r="U753" s="38" t="s">
        <v>1030</v>
      </c>
    </row>
    <row r="754" spans="18:21" x14ac:dyDescent="0.15">
      <c r="R754" s="5">
        <v>52015</v>
      </c>
      <c r="S754" s="6" t="s">
        <v>2088</v>
      </c>
      <c r="T754" s="6">
        <v>15</v>
      </c>
      <c r="U754" s="38" t="s">
        <v>2287</v>
      </c>
    </row>
    <row r="755" spans="18:21" x14ac:dyDescent="0.15">
      <c r="R755" s="5">
        <v>52016</v>
      </c>
      <c r="S755" s="6" t="s">
        <v>2088</v>
      </c>
      <c r="T755" s="6">
        <v>16</v>
      </c>
      <c r="U755" s="38" t="s">
        <v>2288</v>
      </c>
    </row>
    <row r="756" spans="18:21" x14ac:dyDescent="0.15">
      <c r="R756" s="5">
        <v>52017</v>
      </c>
      <c r="S756" s="6" t="s">
        <v>2088</v>
      </c>
      <c r="T756" s="6">
        <v>17</v>
      </c>
      <c r="U756" s="38" t="s">
        <v>2289</v>
      </c>
    </row>
    <row r="757" spans="18:21" x14ac:dyDescent="0.15">
      <c r="R757" s="5">
        <v>52018</v>
      </c>
      <c r="S757" s="6" t="s">
        <v>2088</v>
      </c>
      <c r="T757" s="6">
        <v>18</v>
      </c>
      <c r="U757" s="38" t="s">
        <v>2213</v>
      </c>
    </row>
    <row r="758" spans="18:21" x14ac:dyDescent="0.15">
      <c r="R758" s="5">
        <v>52019</v>
      </c>
      <c r="S758" s="6" t="s">
        <v>2088</v>
      </c>
      <c r="T758" s="6">
        <v>19</v>
      </c>
      <c r="U758" s="38" t="s">
        <v>2375</v>
      </c>
    </row>
    <row r="759" spans="18:21" x14ac:dyDescent="0.15">
      <c r="R759" s="5">
        <v>52020</v>
      </c>
      <c r="S759" s="6" t="s">
        <v>2088</v>
      </c>
      <c r="T759" s="6">
        <v>20</v>
      </c>
      <c r="U759" s="38" t="s">
        <v>2376</v>
      </c>
    </row>
    <row r="760" spans="18:21" x14ac:dyDescent="0.15">
      <c r="R760" s="5">
        <v>53001</v>
      </c>
      <c r="S760" s="6" t="s">
        <v>2089</v>
      </c>
      <c r="T760" s="6">
        <v>1</v>
      </c>
      <c r="U760" s="38" t="s">
        <v>1032</v>
      </c>
    </row>
    <row r="761" spans="18:21" x14ac:dyDescent="0.15">
      <c r="R761" s="5">
        <v>53002</v>
      </c>
      <c r="S761" s="6" t="s">
        <v>2089</v>
      </c>
      <c r="T761" s="6">
        <v>2</v>
      </c>
      <c r="U761" s="38" t="s">
        <v>1034</v>
      </c>
    </row>
    <row r="762" spans="18:21" x14ac:dyDescent="0.15">
      <c r="R762" s="5">
        <v>53003</v>
      </c>
      <c r="S762" s="6" t="s">
        <v>2089</v>
      </c>
      <c r="T762" s="6">
        <v>3</v>
      </c>
      <c r="U762" s="38" t="s">
        <v>1036</v>
      </c>
    </row>
    <row r="763" spans="18:21" x14ac:dyDescent="0.15">
      <c r="R763" s="5">
        <v>53004</v>
      </c>
      <c r="S763" s="6" t="s">
        <v>2089</v>
      </c>
      <c r="T763" s="6">
        <v>4</v>
      </c>
      <c r="U763" s="38" t="s">
        <v>1038</v>
      </c>
    </row>
    <row r="764" spans="18:21" x14ac:dyDescent="0.15">
      <c r="R764" s="5">
        <v>53005</v>
      </c>
      <c r="S764" s="6" t="s">
        <v>2089</v>
      </c>
      <c r="T764" s="6">
        <v>5</v>
      </c>
      <c r="U764" s="38" t="s">
        <v>1040</v>
      </c>
    </row>
    <row r="765" spans="18:21" x14ac:dyDescent="0.15">
      <c r="R765" s="5">
        <v>53006</v>
      </c>
      <c r="S765" s="6" t="s">
        <v>2089</v>
      </c>
      <c r="T765" s="6">
        <v>6</v>
      </c>
      <c r="U765" s="38" t="s">
        <v>1042</v>
      </c>
    </row>
    <row r="766" spans="18:21" x14ac:dyDescent="0.15">
      <c r="R766" s="5">
        <v>53007</v>
      </c>
      <c r="S766" s="6" t="s">
        <v>2089</v>
      </c>
      <c r="T766" s="6">
        <v>7</v>
      </c>
      <c r="U766" s="38" t="s">
        <v>1043</v>
      </c>
    </row>
    <row r="767" spans="18:21" x14ac:dyDescent="0.15">
      <c r="R767" s="5">
        <v>53008</v>
      </c>
      <c r="S767" s="6" t="s">
        <v>2089</v>
      </c>
      <c r="T767" s="6">
        <v>8</v>
      </c>
      <c r="U767" s="38" t="s">
        <v>1044</v>
      </c>
    </row>
    <row r="768" spans="18:21" x14ac:dyDescent="0.15">
      <c r="R768" s="5">
        <v>53009</v>
      </c>
      <c r="S768" s="6" t="s">
        <v>2089</v>
      </c>
      <c r="T768" s="6">
        <v>9</v>
      </c>
      <c r="U768" s="38" t="s">
        <v>1046</v>
      </c>
    </row>
    <row r="769" spans="18:21" x14ac:dyDescent="0.15">
      <c r="R769" s="5">
        <v>53010</v>
      </c>
      <c r="S769" s="6" t="s">
        <v>2089</v>
      </c>
      <c r="T769" s="6">
        <v>10</v>
      </c>
      <c r="U769" s="38" t="s">
        <v>1048</v>
      </c>
    </row>
    <row r="770" spans="18:21" x14ac:dyDescent="0.15">
      <c r="R770" s="5">
        <v>53011</v>
      </c>
      <c r="S770" s="6" t="s">
        <v>2089</v>
      </c>
      <c r="T770" s="6">
        <v>11</v>
      </c>
      <c r="U770" s="38" t="s">
        <v>2494</v>
      </c>
    </row>
    <row r="771" spans="18:21" x14ac:dyDescent="0.15">
      <c r="R771" s="5">
        <v>53012</v>
      </c>
      <c r="S771" s="6" t="s">
        <v>2089</v>
      </c>
      <c r="T771" s="6">
        <v>12</v>
      </c>
      <c r="U771" s="38" t="s">
        <v>1050</v>
      </c>
    </row>
    <row r="772" spans="18:21" x14ac:dyDescent="0.15">
      <c r="R772" s="5">
        <v>53013</v>
      </c>
      <c r="S772" s="6" t="s">
        <v>2089</v>
      </c>
      <c r="T772" s="6">
        <v>13</v>
      </c>
      <c r="U772" s="38" t="s">
        <v>1051</v>
      </c>
    </row>
    <row r="773" spans="18:21" x14ac:dyDescent="0.15">
      <c r="R773" s="5">
        <v>53014</v>
      </c>
      <c r="S773" s="6" t="s">
        <v>2089</v>
      </c>
      <c r="T773" s="6">
        <v>14</v>
      </c>
      <c r="U773" s="38" t="s">
        <v>2290</v>
      </c>
    </row>
    <row r="774" spans="18:21" x14ac:dyDescent="0.15">
      <c r="R774" s="5">
        <v>53015</v>
      </c>
      <c r="S774" s="6" t="s">
        <v>2089</v>
      </c>
      <c r="T774" s="6">
        <v>15</v>
      </c>
      <c r="U774" s="38" t="s">
        <v>2291</v>
      </c>
    </row>
    <row r="775" spans="18:21" x14ac:dyDescent="0.15">
      <c r="R775" s="5">
        <v>53016</v>
      </c>
      <c r="S775" s="6" t="s">
        <v>2089</v>
      </c>
      <c r="T775" s="6">
        <v>16</v>
      </c>
      <c r="U775" s="38" t="s">
        <v>2292</v>
      </c>
    </row>
    <row r="776" spans="18:21" x14ac:dyDescent="0.15">
      <c r="R776" s="5">
        <v>53017</v>
      </c>
      <c r="S776" s="6" t="s">
        <v>2089</v>
      </c>
      <c r="T776" s="6">
        <v>17</v>
      </c>
      <c r="U776" s="38" t="s">
        <v>2377</v>
      </c>
    </row>
    <row r="777" spans="18:21" x14ac:dyDescent="0.15">
      <c r="R777" s="5">
        <v>53018</v>
      </c>
      <c r="S777" s="6" t="s">
        <v>2089</v>
      </c>
      <c r="T777" s="6">
        <v>18</v>
      </c>
      <c r="U777" s="38" t="s">
        <v>2427</v>
      </c>
    </row>
    <row r="778" spans="18:21" x14ac:dyDescent="0.15">
      <c r="R778" s="5">
        <v>54001</v>
      </c>
      <c r="S778" s="6" t="s">
        <v>2090</v>
      </c>
      <c r="T778" s="6">
        <v>1</v>
      </c>
      <c r="U778" s="38" t="s">
        <v>1053</v>
      </c>
    </row>
    <row r="779" spans="18:21" x14ac:dyDescent="0.15">
      <c r="R779" s="5">
        <v>54002</v>
      </c>
      <c r="S779" s="6" t="s">
        <v>2090</v>
      </c>
      <c r="T779" s="6">
        <v>2</v>
      </c>
      <c r="U779" s="38" t="s">
        <v>1055</v>
      </c>
    </row>
    <row r="780" spans="18:21" x14ac:dyDescent="0.15">
      <c r="R780" s="5">
        <v>54003</v>
      </c>
      <c r="S780" s="6" t="s">
        <v>2090</v>
      </c>
      <c r="T780" s="6">
        <v>3</v>
      </c>
      <c r="U780" s="38" t="s">
        <v>2293</v>
      </c>
    </row>
    <row r="781" spans="18:21" x14ac:dyDescent="0.15">
      <c r="R781" s="5">
        <v>54004</v>
      </c>
      <c r="S781" s="6" t="s">
        <v>2090</v>
      </c>
      <c r="T781" s="6">
        <v>4</v>
      </c>
      <c r="U781" s="38" t="s">
        <v>1058</v>
      </c>
    </row>
    <row r="782" spans="18:21" x14ac:dyDescent="0.15">
      <c r="R782" s="5">
        <v>54005</v>
      </c>
      <c r="S782" s="6" t="s">
        <v>2090</v>
      </c>
      <c r="T782" s="6">
        <v>5</v>
      </c>
      <c r="U782" s="38" t="s">
        <v>1060</v>
      </c>
    </row>
    <row r="783" spans="18:21" x14ac:dyDescent="0.15">
      <c r="R783" s="5">
        <v>54006</v>
      </c>
      <c r="S783" s="6" t="s">
        <v>2090</v>
      </c>
      <c r="T783" s="6">
        <v>6</v>
      </c>
      <c r="U783" s="38" t="s">
        <v>1062</v>
      </c>
    </row>
    <row r="784" spans="18:21" x14ac:dyDescent="0.15">
      <c r="R784" s="5">
        <v>54007</v>
      </c>
      <c r="S784" s="6" t="s">
        <v>2090</v>
      </c>
      <c r="T784" s="6">
        <v>7</v>
      </c>
      <c r="U784" s="38" t="s">
        <v>1064</v>
      </c>
    </row>
    <row r="785" spans="18:21" x14ac:dyDescent="0.15">
      <c r="R785" s="5">
        <v>54008</v>
      </c>
      <c r="S785" s="6" t="s">
        <v>2090</v>
      </c>
      <c r="T785" s="6">
        <v>8</v>
      </c>
      <c r="U785" s="38" t="s">
        <v>2294</v>
      </c>
    </row>
    <row r="786" spans="18:21" x14ac:dyDescent="0.15">
      <c r="R786" s="5">
        <v>54009</v>
      </c>
      <c r="S786" s="6" t="s">
        <v>2090</v>
      </c>
      <c r="T786" s="6">
        <v>9</v>
      </c>
      <c r="U786" s="38" t="s">
        <v>2428</v>
      </c>
    </row>
    <row r="787" spans="18:21" x14ac:dyDescent="0.15">
      <c r="R787" s="5">
        <v>54010</v>
      </c>
      <c r="S787" s="6" t="s">
        <v>2090</v>
      </c>
      <c r="T787" s="6">
        <v>10</v>
      </c>
      <c r="U787" s="38" t="s">
        <v>2429</v>
      </c>
    </row>
    <row r="788" spans="18:21" x14ac:dyDescent="0.15">
      <c r="R788" s="5">
        <v>55001</v>
      </c>
      <c r="S788" s="6" t="s">
        <v>2092</v>
      </c>
      <c r="T788" s="6">
        <v>1</v>
      </c>
      <c r="U788" s="38" t="s">
        <v>527</v>
      </c>
    </row>
    <row r="789" spans="18:21" x14ac:dyDescent="0.15">
      <c r="R789" s="5">
        <v>55002</v>
      </c>
      <c r="S789" s="6" t="s">
        <v>2092</v>
      </c>
      <c r="T789" s="6">
        <v>2</v>
      </c>
      <c r="U789" s="38" t="s">
        <v>1067</v>
      </c>
    </row>
    <row r="790" spans="18:21" x14ac:dyDescent="0.15">
      <c r="R790" s="5">
        <v>55003</v>
      </c>
      <c r="S790" s="6" t="s">
        <v>2092</v>
      </c>
      <c r="T790" s="6">
        <v>3</v>
      </c>
      <c r="U790" s="38" t="s">
        <v>1069</v>
      </c>
    </row>
    <row r="791" spans="18:21" x14ac:dyDescent="0.15">
      <c r="R791" s="5">
        <v>55004</v>
      </c>
      <c r="S791" s="6" t="s">
        <v>2092</v>
      </c>
      <c r="T791" s="6">
        <v>4</v>
      </c>
      <c r="U791" s="38" t="s">
        <v>1070</v>
      </c>
    </row>
    <row r="792" spans="18:21" x14ac:dyDescent="0.15">
      <c r="R792" s="5">
        <v>55005</v>
      </c>
      <c r="S792" s="6" t="s">
        <v>2092</v>
      </c>
      <c r="T792" s="6">
        <v>5</v>
      </c>
      <c r="U792" s="38" t="s">
        <v>1072</v>
      </c>
    </row>
    <row r="793" spans="18:21" x14ac:dyDescent="0.15">
      <c r="R793" s="5">
        <v>55006</v>
      </c>
      <c r="S793" s="6" t="s">
        <v>2092</v>
      </c>
      <c r="T793" s="6">
        <v>6</v>
      </c>
      <c r="U793" s="38" t="s">
        <v>1074</v>
      </c>
    </row>
    <row r="794" spans="18:21" x14ac:dyDescent="0.15">
      <c r="R794" s="5">
        <v>55007</v>
      </c>
      <c r="S794" s="6" t="s">
        <v>2092</v>
      </c>
      <c r="T794" s="6">
        <v>7</v>
      </c>
      <c r="U794" s="38" t="s">
        <v>1076</v>
      </c>
    </row>
    <row r="795" spans="18:21" x14ac:dyDescent="0.15">
      <c r="R795" s="5">
        <v>55008</v>
      </c>
      <c r="S795" s="6" t="s">
        <v>2092</v>
      </c>
      <c r="T795" s="6">
        <v>8</v>
      </c>
      <c r="U795" s="38" t="s">
        <v>1077</v>
      </c>
    </row>
    <row r="796" spans="18:21" x14ac:dyDescent="0.15">
      <c r="R796" s="5">
        <v>55009</v>
      </c>
      <c r="S796" s="6" t="s">
        <v>2092</v>
      </c>
      <c r="T796" s="6">
        <v>9</v>
      </c>
      <c r="U796" s="38" t="s">
        <v>1078</v>
      </c>
    </row>
    <row r="797" spans="18:21" x14ac:dyDescent="0.15">
      <c r="R797" s="5">
        <v>55010</v>
      </c>
      <c r="S797" s="6" t="s">
        <v>2092</v>
      </c>
      <c r="T797" s="6">
        <v>10</v>
      </c>
      <c r="U797" s="38" t="s">
        <v>2495</v>
      </c>
    </row>
    <row r="798" spans="18:21" x14ac:dyDescent="0.15">
      <c r="R798" s="5">
        <v>55011</v>
      </c>
      <c r="S798" s="6" t="s">
        <v>2092</v>
      </c>
      <c r="T798" s="6">
        <v>11</v>
      </c>
      <c r="U798" s="38" t="s">
        <v>1081</v>
      </c>
    </row>
    <row r="799" spans="18:21" x14ac:dyDescent="0.15">
      <c r="R799" s="5">
        <v>55012</v>
      </c>
      <c r="S799" s="6" t="s">
        <v>2092</v>
      </c>
      <c r="T799" s="6">
        <v>12</v>
      </c>
      <c r="U799" s="38" t="s">
        <v>1083</v>
      </c>
    </row>
    <row r="800" spans="18:21" x14ac:dyDescent="0.15">
      <c r="R800" s="5">
        <v>55013</v>
      </c>
      <c r="S800" s="6" t="s">
        <v>2092</v>
      </c>
      <c r="T800" s="6">
        <v>13</v>
      </c>
      <c r="U800" s="38" t="s">
        <v>1084</v>
      </c>
    </row>
    <row r="801" spans="18:21" x14ac:dyDescent="0.15">
      <c r="R801" s="5">
        <v>55014</v>
      </c>
      <c r="S801" s="6" t="s">
        <v>2092</v>
      </c>
      <c r="T801" s="6">
        <v>14</v>
      </c>
      <c r="U801" s="38" t="s">
        <v>1086</v>
      </c>
    </row>
    <row r="802" spans="18:21" x14ac:dyDescent="0.15">
      <c r="R802" s="5">
        <v>55015</v>
      </c>
      <c r="S802" s="6" t="s">
        <v>2092</v>
      </c>
      <c r="T802" s="6">
        <v>15</v>
      </c>
      <c r="U802" s="38" t="s">
        <v>1088</v>
      </c>
    </row>
    <row r="803" spans="18:21" x14ac:dyDescent="0.15">
      <c r="R803" s="5">
        <v>55016</v>
      </c>
      <c r="S803" s="6" t="s">
        <v>2092</v>
      </c>
      <c r="T803" s="6">
        <v>16</v>
      </c>
      <c r="U803" s="38" t="s">
        <v>1090</v>
      </c>
    </row>
    <row r="804" spans="18:21" x14ac:dyDescent="0.15">
      <c r="R804" s="5">
        <v>55017</v>
      </c>
      <c r="S804" s="6" t="s">
        <v>2092</v>
      </c>
      <c r="T804" s="6">
        <v>17</v>
      </c>
      <c r="U804" s="38" t="s">
        <v>1091</v>
      </c>
    </row>
    <row r="805" spans="18:21" x14ac:dyDescent="0.15">
      <c r="R805" s="5">
        <v>55018</v>
      </c>
      <c r="S805" s="6" t="s">
        <v>2092</v>
      </c>
      <c r="T805" s="6">
        <v>18</v>
      </c>
      <c r="U805" s="38" t="s">
        <v>1092</v>
      </c>
    </row>
    <row r="806" spans="18:21" x14ac:dyDescent="0.15">
      <c r="R806" s="5">
        <v>55019</v>
      </c>
      <c r="S806" s="6" t="s">
        <v>2092</v>
      </c>
      <c r="T806" s="6">
        <v>19</v>
      </c>
      <c r="U806" s="38" t="s">
        <v>1094</v>
      </c>
    </row>
    <row r="807" spans="18:21" x14ac:dyDescent="0.15">
      <c r="R807" s="5">
        <v>55020</v>
      </c>
      <c r="S807" s="6" t="s">
        <v>2092</v>
      </c>
      <c r="T807" s="6">
        <v>20</v>
      </c>
      <c r="U807" s="38" t="s">
        <v>1095</v>
      </c>
    </row>
    <row r="808" spans="18:21" x14ac:dyDescent="0.15">
      <c r="R808" s="5">
        <v>55021</v>
      </c>
      <c r="S808" s="6" t="s">
        <v>2092</v>
      </c>
      <c r="T808" s="6">
        <v>21</v>
      </c>
      <c r="U808" s="38" t="s">
        <v>1097</v>
      </c>
    </row>
    <row r="809" spans="18:21" x14ac:dyDescent="0.15">
      <c r="R809" s="5">
        <v>55022</v>
      </c>
      <c r="S809" s="6" t="s">
        <v>2092</v>
      </c>
      <c r="T809" s="6">
        <v>22</v>
      </c>
      <c r="U809" s="38" t="s">
        <v>1099</v>
      </c>
    </row>
    <row r="810" spans="18:21" x14ac:dyDescent="0.15">
      <c r="R810" s="5">
        <v>55023</v>
      </c>
      <c r="S810" s="6" t="s">
        <v>2092</v>
      </c>
      <c r="T810" s="6">
        <v>23</v>
      </c>
      <c r="U810" s="38" t="s">
        <v>1100</v>
      </c>
    </row>
    <row r="811" spans="18:21" x14ac:dyDescent="0.15">
      <c r="R811" s="5">
        <v>55024</v>
      </c>
      <c r="S811" s="6" t="s">
        <v>2092</v>
      </c>
      <c r="T811" s="6">
        <v>24</v>
      </c>
      <c r="U811" s="38" t="s">
        <v>1102</v>
      </c>
    </row>
    <row r="812" spans="18:21" x14ac:dyDescent="0.15">
      <c r="R812" s="5">
        <v>55025</v>
      </c>
      <c r="S812" s="6" t="s">
        <v>2092</v>
      </c>
      <c r="T812" s="6">
        <v>25</v>
      </c>
      <c r="U812" s="38" t="s">
        <v>1107</v>
      </c>
    </row>
    <row r="813" spans="18:21" x14ac:dyDescent="0.15">
      <c r="R813" s="5">
        <v>55026</v>
      </c>
      <c r="S813" s="6" t="s">
        <v>2092</v>
      </c>
      <c r="T813" s="6">
        <v>26</v>
      </c>
      <c r="U813" s="38" t="s">
        <v>1104</v>
      </c>
    </row>
    <row r="814" spans="18:21" x14ac:dyDescent="0.15">
      <c r="R814" s="5">
        <v>55027</v>
      </c>
      <c r="S814" s="6" t="s">
        <v>2092</v>
      </c>
      <c r="T814" s="6">
        <v>27</v>
      </c>
      <c r="U814" s="38" t="s">
        <v>1105</v>
      </c>
    </row>
    <row r="815" spans="18:21" x14ac:dyDescent="0.15">
      <c r="R815" s="5">
        <v>55028</v>
      </c>
      <c r="S815" s="6" t="s">
        <v>2092</v>
      </c>
      <c r="T815" s="6">
        <v>28</v>
      </c>
      <c r="U815" s="38" t="s">
        <v>1106</v>
      </c>
    </row>
    <row r="816" spans="18:21" x14ac:dyDescent="0.15">
      <c r="R816" s="5">
        <v>55029</v>
      </c>
      <c r="S816" s="6" t="s">
        <v>2092</v>
      </c>
      <c r="T816" s="6">
        <v>29</v>
      </c>
      <c r="U816" s="38" t="s">
        <v>1109</v>
      </c>
    </row>
    <row r="817" spans="18:21" x14ac:dyDescent="0.15">
      <c r="R817" s="5">
        <v>55030</v>
      </c>
      <c r="S817" s="6" t="s">
        <v>2092</v>
      </c>
      <c r="T817" s="6">
        <v>30</v>
      </c>
      <c r="U817" s="38" t="s">
        <v>2295</v>
      </c>
    </row>
    <row r="818" spans="18:21" x14ac:dyDescent="0.15">
      <c r="R818" s="5">
        <v>55031</v>
      </c>
      <c r="S818" s="6" t="s">
        <v>2092</v>
      </c>
      <c r="T818" s="6">
        <v>31</v>
      </c>
      <c r="U818" s="38" t="s">
        <v>2117</v>
      </c>
    </row>
    <row r="819" spans="18:21" x14ac:dyDescent="0.15">
      <c r="R819" s="5">
        <v>55032</v>
      </c>
      <c r="S819" s="6" t="s">
        <v>2092</v>
      </c>
      <c r="T819" s="6">
        <v>32</v>
      </c>
      <c r="U819" s="38" t="s">
        <v>2378</v>
      </c>
    </row>
    <row r="820" spans="18:21" x14ac:dyDescent="0.15">
      <c r="R820" s="5">
        <v>55033</v>
      </c>
      <c r="S820" s="6" t="s">
        <v>2092</v>
      </c>
      <c r="T820" s="6">
        <v>33</v>
      </c>
      <c r="U820" s="38" t="s">
        <v>2430</v>
      </c>
    </row>
    <row r="821" spans="18:21" x14ac:dyDescent="0.15">
      <c r="R821" s="5">
        <v>55034</v>
      </c>
      <c r="S821" s="6" t="s">
        <v>2092</v>
      </c>
      <c r="T821" s="6">
        <v>34</v>
      </c>
      <c r="U821" s="38" t="s">
        <v>2431</v>
      </c>
    </row>
    <row r="822" spans="18:21" x14ac:dyDescent="0.15">
      <c r="R822" s="5">
        <v>55035</v>
      </c>
      <c r="S822" s="6" t="s">
        <v>2092</v>
      </c>
      <c r="T822" s="6">
        <v>35</v>
      </c>
      <c r="U822" s="38" t="s">
        <v>2432</v>
      </c>
    </row>
    <row r="823" spans="18:21" x14ac:dyDescent="0.15">
      <c r="R823" s="5">
        <v>55036</v>
      </c>
      <c r="S823" s="6" t="s">
        <v>2092</v>
      </c>
      <c r="T823" s="6">
        <v>36</v>
      </c>
      <c r="U823" s="38" t="s">
        <v>3121</v>
      </c>
    </row>
    <row r="824" spans="18:21" x14ac:dyDescent="0.15">
      <c r="R824" s="5">
        <v>56001</v>
      </c>
      <c r="S824" s="6" t="s">
        <v>2093</v>
      </c>
      <c r="T824" s="6">
        <v>1</v>
      </c>
      <c r="U824" s="38" t="s">
        <v>1110</v>
      </c>
    </row>
    <row r="825" spans="18:21" x14ac:dyDescent="0.15">
      <c r="R825" s="5">
        <v>56002</v>
      </c>
      <c r="S825" s="6" t="s">
        <v>2093</v>
      </c>
      <c r="T825" s="6">
        <v>2</v>
      </c>
      <c r="U825" s="38" t="s">
        <v>1112</v>
      </c>
    </row>
    <row r="826" spans="18:21" x14ac:dyDescent="0.15">
      <c r="R826" s="5">
        <v>56003</v>
      </c>
      <c r="S826" s="6" t="s">
        <v>2093</v>
      </c>
      <c r="T826" s="6">
        <v>3</v>
      </c>
      <c r="U826" s="38" t="s">
        <v>1114</v>
      </c>
    </row>
    <row r="827" spans="18:21" x14ac:dyDescent="0.15">
      <c r="R827" s="5">
        <v>56004</v>
      </c>
      <c r="S827" s="6" t="s">
        <v>2093</v>
      </c>
      <c r="T827" s="6">
        <v>4</v>
      </c>
      <c r="U827" s="38" t="s">
        <v>1116</v>
      </c>
    </row>
    <row r="828" spans="18:21" x14ac:dyDescent="0.15">
      <c r="R828" s="5">
        <v>56005</v>
      </c>
      <c r="S828" s="6" t="s">
        <v>2093</v>
      </c>
      <c r="T828" s="6">
        <v>5</v>
      </c>
      <c r="U828" s="38" t="s">
        <v>1118</v>
      </c>
    </row>
    <row r="829" spans="18:21" x14ac:dyDescent="0.15">
      <c r="R829" s="5">
        <v>56006</v>
      </c>
      <c r="S829" s="6" t="s">
        <v>2093</v>
      </c>
      <c r="T829" s="6">
        <v>6</v>
      </c>
      <c r="U829" s="38" t="s">
        <v>1120</v>
      </c>
    </row>
    <row r="830" spans="18:21" x14ac:dyDescent="0.15">
      <c r="R830" s="5">
        <v>56007</v>
      </c>
      <c r="S830" s="6" t="s">
        <v>2093</v>
      </c>
      <c r="T830" s="6">
        <v>7</v>
      </c>
      <c r="U830" s="38" t="s">
        <v>1122</v>
      </c>
    </row>
    <row r="831" spans="18:21" x14ac:dyDescent="0.15">
      <c r="R831" s="5">
        <v>56008</v>
      </c>
      <c r="S831" s="6" t="s">
        <v>2093</v>
      </c>
      <c r="T831" s="6">
        <v>8</v>
      </c>
      <c r="U831" s="38" t="s">
        <v>1124</v>
      </c>
    </row>
    <row r="832" spans="18:21" x14ac:dyDescent="0.15">
      <c r="R832" s="5">
        <v>56009</v>
      </c>
      <c r="S832" s="6" t="s">
        <v>2093</v>
      </c>
      <c r="T832" s="6">
        <v>9</v>
      </c>
      <c r="U832" s="38" t="s">
        <v>1125</v>
      </c>
    </row>
    <row r="833" spans="18:21" x14ac:dyDescent="0.15">
      <c r="R833" s="5">
        <v>56010</v>
      </c>
      <c r="S833" s="6" t="s">
        <v>2093</v>
      </c>
      <c r="T833" s="6">
        <v>10</v>
      </c>
      <c r="U833" s="38" t="s">
        <v>1127</v>
      </c>
    </row>
    <row r="834" spans="18:21" x14ac:dyDescent="0.15">
      <c r="R834" s="5">
        <v>56011</v>
      </c>
      <c r="S834" s="6" t="s">
        <v>2093</v>
      </c>
      <c r="T834" s="6">
        <v>11</v>
      </c>
      <c r="U834" s="38" t="s">
        <v>2296</v>
      </c>
    </row>
    <row r="835" spans="18:21" x14ac:dyDescent="0.15">
      <c r="R835" s="5">
        <v>56012</v>
      </c>
      <c r="S835" s="6" t="s">
        <v>2093</v>
      </c>
      <c r="T835" s="6">
        <v>12</v>
      </c>
      <c r="U835" s="38" t="s">
        <v>1130</v>
      </c>
    </row>
    <row r="836" spans="18:21" x14ac:dyDescent="0.15">
      <c r="R836" s="5">
        <v>56013</v>
      </c>
      <c r="S836" s="6" t="s">
        <v>2093</v>
      </c>
      <c r="T836" s="6">
        <v>13</v>
      </c>
      <c r="U836" s="38" t="s">
        <v>2433</v>
      </c>
    </row>
    <row r="837" spans="18:21" x14ac:dyDescent="0.15">
      <c r="R837" s="5">
        <v>56014</v>
      </c>
      <c r="S837" s="6" t="s">
        <v>2093</v>
      </c>
      <c r="T837" s="6">
        <v>14</v>
      </c>
      <c r="U837" s="38" t="s">
        <v>2476</v>
      </c>
    </row>
    <row r="838" spans="18:21" x14ac:dyDescent="0.15">
      <c r="R838" s="5">
        <v>56015</v>
      </c>
      <c r="S838" s="6" t="s">
        <v>2093</v>
      </c>
      <c r="T838" s="6">
        <v>15</v>
      </c>
      <c r="U838" s="38" t="s">
        <v>2496</v>
      </c>
    </row>
    <row r="839" spans="18:21" x14ac:dyDescent="0.15">
      <c r="R839" s="5">
        <v>56016</v>
      </c>
      <c r="S839" s="6" t="s">
        <v>2093</v>
      </c>
      <c r="T839" s="6">
        <v>16</v>
      </c>
      <c r="U839" s="38" t="s">
        <v>2572</v>
      </c>
    </row>
    <row r="840" spans="18:21" x14ac:dyDescent="0.15">
      <c r="R840" s="5">
        <v>56017</v>
      </c>
      <c r="S840" s="6" t="s">
        <v>2093</v>
      </c>
      <c r="T840" s="6">
        <v>17</v>
      </c>
      <c r="U840" s="38" t="s">
        <v>2600</v>
      </c>
    </row>
    <row r="841" spans="18:21" x14ac:dyDescent="0.15">
      <c r="R841" s="5">
        <v>56018</v>
      </c>
      <c r="S841" s="6" t="s">
        <v>2093</v>
      </c>
      <c r="T841" s="6">
        <v>18</v>
      </c>
      <c r="U841" s="38" t="s">
        <v>3181</v>
      </c>
    </row>
    <row r="842" spans="18:21" x14ac:dyDescent="0.15">
      <c r="R842" s="5">
        <v>57001</v>
      </c>
      <c r="S842" s="6" t="s">
        <v>2094</v>
      </c>
      <c r="T842" s="6">
        <v>1</v>
      </c>
      <c r="U842" s="38" t="s">
        <v>1132</v>
      </c>
    </row>
    <row r="843" spans="18:21" x14ac:dyDescent="0.15">
      <c r="R843" s="5">
        <v>57002</v>
      </c>
      <c r="S843" s="6" t="s">
        <v>2094</v>
      </c>
      <c r="T843" s="6">
        <v>2</v>
      </c>
      <c r="U843" s="38" t="s">
        <v>2297</v>
      </c>
    </row>
    <row r="844" spans="18:21" x14ac:dyDescent="0.15">
      <c r="R844" s="5">
        <v>57003</v>
      </c>
      <c r="S844" s="6" t="s">
        <v>2094</v>
      </c>
      <c r="T844" s="6">
        <v>3</v>
      </c>
      <c r="U844" s="38" t="s">
        <v>1135</v>
      </c>
    </row>
    <row r="845" spans="18:21" x14ac:dyDescent="0.15">
      <c r="R845" s="5">
        <v>57004</v>
      </c>
      <c r="S845" s="6" t="s">
        <v>2094</v>
      </c>
      <c r="T845" s="6">
        <v>4</v>
      </c>
      <c r="U845" s="38" t="s">
        <v>1137</v>
      </c>
    </row>
    <row r="846" spans="18:21" x14ac:dyDescent="0.15">
      <c r="R846" s="5">
        <v>57005</v>
      </c>
      <c r="S846" s="6" t="s">
        <v>2094</v>
      </c>
      <c r="T846" s="6">
        <v>5</v>
      </c>
      <c r="U846" s="38" t="s">
        <v>1138</v>
      </c>
    </row>
    <row r="847" spans="18:21" x14ac:dyDescent="0.15">
      <c r="R847" s="5">
        <v>57006</v>
      </c>
      <c r="S847" s="6" t="s">
        <v>2094</v>
      </c>
      <c r="T847" s="6">
        <v>6</v>
      </c>
      <c r="U847" s="38" t="s">
        <v>1140</v>
      </c>
    </row>
    <row r="848" spans="18:21" x14ac:dyDescent="0.15">
      <c r="R848" s="5">
        <v>57007</v>
      </c>
      <c r="S848" s="6" t="s">
        <v>2094</v>
      </c>
      <c r="T848" s="6">
        <v>7</v>
      </c>
      <c r="U848" s="38" t="s">
        <v>1142</v>
      </c>
    </row>
    <row r="849" spans="18:21" x14ac:dyDescent="0.15">
      <c r="R849" s="5">
        <v>57008</v>
      </c>
      <c r="S849" s="6" t="s">
        <v>2094</v>
      </c>
      <c r="T849" s="6">
        <v>8</v>
      </c>
      <c r="U849" s="38" t="s">
        <v>1143</v>
      </c>
    </row>
    <row r="850" spans="18:21" x14ac:dyDescent="0.15">
      <c r="R850" s="5">
        <v>57009</v>
      </c>
      <c r="S850" s="6" t="s">
        <v>2094</v>
      </c>
      <c r="T850" s="6">
        <v>9</v>
      </c>
      <c r="U850" s="38" t="s">
        <v>1144</v>
      </c>
    </row>
    <row r="851" spans="18:21" x14ac:dyDescent="0.15">
      <c r="R851" s="5">
        <v>57010</v>
      </c>
      <c r="S851" s="6" t="s">
        <v>2094</v>
      </c>
      <c r="T851" s="6">
        <v>10</v>
      </c>
      <c r="U851" s="38" t="s">
        <v>1146</v>
      </c>
    </row>
    <row r="852" spans="18:21" x14ac:dyDescent="0.15">
      <c r="R852" s="5">
        <v>57011</v>
      </c>
      <c r="S852" s="6" t="s">
        <v>2094</v>
      </c>
      <c r="T852" s="6">
        <v>11</v>
      </c>
      <c r="U852" s="38" t="s">
        <v>1147</v>
      </c>
    </row>
    <row r="853" spans="18:21" x14ac:dyDescent="0.15">
      <c r="R853" s="5">
        <v>57012</v>
      </c>
      <c r="S853" s="6" t="s">
        <v>2094</v>
      </c>
      <c r="T853" s="6">
        <v>12</v>
      </c>
      <c r="U853" s="38" t="s">
        <v>1149</v>
      </c>
    </row>
    <row r="854" spans="18:21" x14ac:dyDescent="0.15">
      <c r="R854" s="5">
        <v>57013</v>
      </c>
      <c r="S854" s="6" t="s">
        <v>2094</v>
      </c>
      <c r="T854" s="6">
        <v>13</v>
      </c>
      <c r="U854" s="38" t="s">
        <v>1151</v>
      </c>
    </row>
    <row r="855" spans="18:21" x14ac:dyDescent="0.15">
      <c r="R855" s="5">
        <v>57014</v>
      </c>
      <c r="S855" s="6" t="s">
        <v>2094</v>
      </c>
      <c r="T855" s="6">
        <v>14</v>
      </c>
      <c r="U855" s="38" t="s">
        <v>1152</v>
      </c>
    </row>
    <row r="856" spans="18:21" x14ac:dyDescent="0.15">
      <c r="R856" s="5">
        <v>57015</v>
      </c>
      <c r="S856" s="6" t="s">
        <v>2094</v>
      </c>
      <c r="T856" s="6">
        <v>15</v>
      </c>
      <c r="U856" s="38" t="s">
        <v>1154</v>
      </c>
    </row>
    <row r="857" spans="18:21" x14ac:dyDescent="0.15">
      <c r="R857" s="5">
        <v>57016</v>
      </c>
      <c r="S857" s="6" t="s">
        <v>2094</v>
      </c>
      <c r="T857" s="6">
        <v>16</v>
      </c>
      <c r="U857" s="38" t="s">
        <v>1155</v>
      </c>
    </row>
    <row r="858" spans="18:21" x14ac:dyDescent="0.15">
      <c r="R858" s="5">
        <v>57017</v>
      </c>
      <c r="S858" s="6" t="s">
        <v>2094</v>
      </c>
      <c r="T858" s="6">
        <v>17</v>
      </c>
      <c r="U858" s="38" t="s">
        <v>1156</v>
      </c>
    </row>
    <row r="859" spans="18:21" x14ac:dyDescent="0.15">
      <c r="R859" s="5">
        <v>57018</v>
      </c>
      <c r="S859" s="6" t="s">
        <v>2094</v>
      </c>
      <c r="T859" s="6">
        <v>18</v>
      </c>
      <c r="U859" s="38" t="s">
        <v>1158</v>
      </c>
    </row>
    <row r="860" spans="18:21" x14ac:dyDescent="0.15">
      <c r="R860" s="5">
        <v>57019</v>
      </c>
      <c r="S860" s="6" t="s">
        <v>2094</v>
      </c>
      <c r="T860" s="6">
        <v>19</v>
      </c>
      <c r="U860" s="38" t="s">
        <v>1159</v>
      </c>
    </row>
    <row r="861" spans="18:21" x14ac:dyDescent="0.15">
      <c r="R861" s="5">
        <v>57020</v>
      </c>
      <c r="S861" s="6" t="s">
        <v>2094</v>
      </c>
      <c r="T861" s="6">
        <v>20</v>
      </c>
      <c r="U861" s="38" t="s">
        <v>1161</v>
      </c>
    </row>
    <row r="862" spans="18:21" x14ac:dyDescent="0.15">
      <c r="R862" s="5">
        <v>57021</v>
      </c>
      <c r="S862" s="6" t="s">
        <v>2094</v>
      </c>
      <c r="T862" s="6">
        <v>21</v>
      </c>
      <c r="U862" s="38" t="s">
        <v>1163</v>
      </c>
    </row>
    <row r="863" spans="18:21" x14ac:dyDescent="0.15">
      <c r="R863" s="5">
        <v>57022</v>
      </c>
      <c r="S863" s="6" t="s">
        <v>2094</v>
      </c>
      <c r="T863" s="6">
        <v>22</v>
      </c>
      <c r="U863" s="38" t="s">
        <v>2298</v>
      </c>
    </row>
    <row r="864" spans="18:21" x14ac:dyDescent="0.15">
      <c r="R864" s="5">
        <v>57023</v>
      </c>
      <c r="S864" s="6" t="s">
        <v>2094</v>
      </c>
      <c r="T864" s="6">
        <v>23</v>
      </c>
      <c r="U864" s="38" t="s">
        <v>2299</v>
      </c>
    </row>
    <row r="865" spans="18:21" x14ac:dyDescent="0.15">
      <c r="R865" s="5">
        <v>57024</v>
      </c>
      <c r="S865" s="6" t="s">
        <v>2094</v>
      </c>
      <c r="T865" s="6">
        <v>24</v>
      </c>
      <c r="U865" s="38" t="s">
        <v>2300</v>
      </c>
    </row>
    <row r="866" spans="18:21" x14ac:dyDescent="0.15">
      <c r="R866" s="5">
        <v>57025</v>
      </c>
      <c r="S866" s="6" t="s">
        <v>2094</v>
      </c>
      <c r="T866" s="6">
        <v>25</v>
      </c>
      <c r="U866" s="38" t="s">
        <v>2301</v>
      </c>
    </row>
    <row r="867" spans="18:21" x14ac:dyDescent="0.15">
      <c r="R867" s="5">
        <v>57026</v>
      </c>
      <c r="S867" s="6" t="s">
        <v>2094</v>
      </c>
      <c r="T867" s="6">
        <v>26</v>
      </c>
      <c r="U867" s="38" t="s">
        <v>2302</v>
      </c>
    </row>
    <row r="868" spans="18:21" x14ac:dyDescent="0.15">
      <c r="R868" s="5">
        <v>57027</v>
      </c>
      <c r="S868" s="6" t="s">
        <v>2094</v>
      </c>
      <c r="T868" s="6">
        <v>27</v>
      </c>
      <c r="U868" s="38" t="s">
        <v>2303</v>
      </c>
    </row>
    <row r="869" spans="18:21" x14ac:dyDescent="0.15">
      <c r="R869" s="5">
        <v>57028</v>
      </c>
      <c r="S869" s="6" t="s">
        <v>2094</v>
      </c>
      <c r="T869" s="6">
        <v>28</v>
      </c>
      <c r="U869" s="38" t="s">
        <v>2379</v>
      </c>
    </row>
    <row r="870" spans="18:21" x14ac:dyDescent="0.15">
      <c r="R870" s="5">
        <v>57029</v>
      </c>
      <c r="S870" s="6" t="s">
        <v>2094</v>
      </c>
      <c r="T870" s="6">
        <v>29</v>
      </c>
      <c r="U870" s="38" t="s">
        <v>2380</v>
      </c>
    </row>
    <row r="871" spans="18:21" x14ac:dyDescent="0.15">
      <c r="R871" s="5">
        <v>57030</v>
      </c>
      <c r="S871" s="6" t="s">
        <v>2094</v>
      </c>
      <c r="T871" s="6">
        <v>30</v>
      </c>
      <c r="U871" s="38" t="s">
        <v>2381</v>
      </c>
    </row>
    <row r="872" spans="18:21" x14ac:dyDescent="0.15">
      <c r="R872" s="5">
        <v>57031</v>
      </c>
      <c r="S872" s="6" t="s">
        <v>2094</v>
      </c>
      <c r="T872" s="6">
        <v>31</v>
      </c>
      <c r="U872" s="38" t="s">
        <v>2382</v>
      </c>
    </row>
    <row r="873" spans="18:21" x14ac:dyDescent="0.15">
      <c r="R873" s="5">
        <v>57032</v>
      </c>
      <c r="S873" s="6" t="s">
        <v>2094</v>
      </c>
      <c r="T873" s="6">
        <v>32</v>
      </c>
      <c r="U873" s="38" t="s">
        <v>2383</v>
      </c>
    </row>
    <row r="874" spans="18:21" x14ac:dyDescent="0.15">
      <c r="R874" s="5">
        <v>57033</v>
      </c>
      <c r="S874" s="6" t="s">
        <v>2094</v>
      </c>
      <c r="T874" s="6">
        <v>33</v>
      </c>
      <c r="U874" s="38" t="s">
        <v>2434</v>
      </c>
    </row>
    <row r="875" spans="18:21" x14ac:dyDescent="0.15">
      <c r="R875" s="5">
        <v>57034</v>
      </c>
      <c r="S875" s="6" t="s">
        <v>2094</v>
      </c>
      <c r="T875" s="6">
        <v>34</v>
      </c>
      <c r="U875" s="38" t="s">
        <v>2435</v>
      </c>
    </row>
    <row r="876" spans="18:21" x14ac:dyDescent="0.15">
      <c r="R876" s="5">
        <v>57035</v>
      </c>
      <c r="S876" s="6" t="s">
        <v>2094</v>
      </c>
      <c r="T876" s="6">
        <v>35</v>
      </c>
      <c r="U876" s="38" t="s">
        <v>2544</v>
      </c>
    </row>
    <row r="877" spans="18:21" x14ac:dyDescent="0.15">
      <c r="R877" s="5">
        <v>57036</v>
      </c>
      <c r="S877" s="6" t="s">
        <v>2587</v>
      </c>
      <c r="T877" s="6">
        <v>36</v>
      </c>
      <c r="U877" s="38" t="s">
        <v>2586</v>
      </c>
    </row>
    <row r="878" spans="18:21" x14ac:dyDescent="0.15">
      <c r="R878" s="5">
        <v>61001</v>
      </c>
      <c r="S878" s="6" t="s">
        <v>2095</v>
      </c>
      <c r="T878" s="6">
        <v>1</v>
      </c>
      <c r="U878" s="38" t="s">
        <v>1165</v>
      </c>
    </row>
    <row r="879" spans="18:21" x14ac:dyDescent="0.15">
      <c r="R879" s="5">
        <v>61002</v>
      </c>
      <c r="S879" s="6" t="s">
        <v>2095</v>
      </c>
      <c r="T879" s="6">
        <v>2</v>
      </c>
      <c r="U879" s="38" t="s">
        <v>1167</v>
      </c>
    </row>
    <row r="880" spans="18:21" x14ac:dyDescent="0.15">
      <c r="R880" s="5">
        <v>61003</v>
      </c>
      <c r="S880" s="6" t="s">
        <v>2095</v>
      </c>
      <c r="T880" s="6">
        <v>3</v>
      </c>
      <c r="U880" s="38" t="s">
        <v>1169</v>
      </c>
    </row>
    <row r="881" spans="18:21" x14ac:dyDescent="0.15">
      <c r="R881" s="5">
        <v>61004</v>
      </c>
      <c r="S881" s="6" t="s">
        <v>2095</v>
      </c>
      <c r="T881" s="6">
        <v>4</v>
      </c>
      <c r="U881" s="38" t="s">
        <v>1170</v>
      </c>
    </row>
    <row r="882" spans="18:21" x14ac:dyDescent="0.15">
      <c r="R882" s="5">
        <v>61005</v>
      </c>
      <c r="S882" s="6" t="s">
        <v>2095</v>
      </c>
      <c r="T882" s="6">
        <v>5</v>
      </c>
      <c r="U882" s="38" t="s">
        <v>1172</v>
      </c>
    </row>
    <row r="883" spans="18:21" x14ac:dyDescent="0.15">
      <c r="R883" s="5">
        <v>61006</v>
      </c>
      <c r="S883" s="6" t="s">
        <v>2095</v>
      </c>
      <c r="T883" s="6">
        <v>6</v>
      </c>
      <c r="U883" s="38" t="s">
        <v>1174</v>
      </c>
    </row>
    <row r="884" spans="18:21" x14ac:dyDescent="0.15">
      <c r="R884" s="5">
        <v>61007</v>
      </c>
      <c r="S884" s="6" t="s">
        <v>2095</v>
      </c>
      <c r="T884" s="6">
        <v>7</v>
      </c>
      <c r="U884" s="38" t="s">
        <v>1176</v>
      </c>
    </row>
    <row r="885" spans="18:21" x14ac:dyDescent="0.15">
      <c r="R885" s="5">
        <v>61008</v>
      </c>
      <c r="S885" s="6" t="s">
        <v>2095</v>
      </c>
      <c r="T885" s="6">
        <v>8</v>
      </c>
      <c r="U885" s="38" t="s">
        <v>1178</v>
      </c>
    </row>
    <row r="886" spans="18:21" x14ac:dyDescent="0.15">
      <c r="R886" s="5">
        <v>61009</v>
      </c>
      <c r="S886" s="6" t="s">
        <v>2095</v>
      </c>
      <c r="T886" s="6">
        <v>9</v>
      </c>
      <c r="U886" s="38" t="s">
        <v>1180</v>
      </c>
    </row>
    <row r="887" spans="18:21" x14ac:dyDescent="0.15">
      <c r="R887" s="5">
        <v>61010</v>
      </c>
      <c r="S887" s="6" t="s">
        <v>2095</v>
      </c>
      <c r="T887" s="6">
        <v>10</v>
      </c>
      <c r="U887" s="38" t="s">
        <v>1181</v>
      </c>
    </row>
    <row r="888" spans="18:21" x14ac:dyDescent="0.15">
      <c r="R888" s="5">
        <v>61011</v>
      </c>
      <c r="S888" s="6" t="s">
        <v>2095</v>
      </c>
      <c r="T888" s="6">
        <v>11</v>
      </c>
      <c r="U888" s="38" t="s">
        <v>1183</v>
      </c>
    </row>
    <row r="889" spans="18:21" x14ac:dyDescent="0.15">
      <c r="R889" s="5">
        <v>61012</v>
      </c>
      <c r="S889" s="6" t="s">
        <v>2095</v>
      </c>
      <c r="T889" s="6">
        <v>12</v>
      </c>
      <c r="U889" s="38" t="s">
        <v>2304</v>
      </c>
    </row>
    <row r="890" spans="18:21" x14ac:dyDescent="0.15">
      <c r="R890" s="5">
        <v>61013</v>
      </c>
      <c r="S890" s="6" t="s">
        <v>2095</v>
      </c>
      <c r="T890" s="6">
        <v>13</v>
      </c>
      <c r="U890" s="38" t="s">
        <v>2384</v>
      </c>
    </row>
    <row r="891" spans="18:21" x14ac:dyDescent="0.15">
      <c r="R891" s="5">
        <v>61014</v>
      </c>
      <c r="S891" s="6" t="s">
        <v>2095</v>
      </c>
      <c r="T891" s="6">
        <v>14</v>
      </c>
      <c r="U891" s="38" t="s">
        <v>2385</v>
      </c>
    </row>
    <row r="892" spans="18:21" x14ac:dyDescent="0.15">
      <c r="R892" s="5">
        <v>61015</v>
      </c>
      <c r="S892" s="6" t="s">
        <v>2095</v>
      </c>
      <c r="T892" s="6">
        <v>15</v>
      </c>
      <c r="U892" s="38" t="s">
        <v>2386</v>
      </c>
    </row>
    <row r="893" spans="18:21" x14ac:dyDescent="0.15">
      <c r="R893" s="5">
        <v>61016</v>
      </c>
      <c r="S893" s="6" t="s">
        <v>2095</v>
      </c>
      <c r="T893" s="6">
        <v>16</v>
      </c>
      <c r="U893" s="38" t="s">
        <v>2436</v>
      </c>
    </row>
    <row r="894" spans="18:21" x14ac:dyDescent="0.15">
      <c r="R894" s="5">
        <v>61017</v>
      </c>
      <c r="S894" s="6" t="s">
        <v>2095</v>
      </c>
      <c r="T894" s="6">
        <v>17</v>
      </c>
      <c r="U894" s="38" t="s">
        <v>2527</v>
      </c>
    </row>
    <row r="895" spans="18:21" x14ac:dyDescent="0.15">
      <c r="R895" s="5">
        <v>62001</v>
      </c>
      <c r="S895" s="6" t="s">
        <v>2096</v>
      </c>
      <c r="T895" s="6">
        <v>1</v>
      </c>
      <c r="U895" s="38" t="s">
        <v>1185</v>
      </c>
    </row>
    <row r="896" spans="18:21" x14ac:dyDescent="0.15">
      <c r="R896" s="5">
        <v>62002</v>
      </c>
      <c r="S896" s="6" t="s">
        <v>2096</v>
      </c>
      <c r="T896" s="6">
        <v>2</v>
      </c>
      <c r="U896" s="38" t="s">
        <v>1187</v>
      </c>
    </row>
    <row r="897" spans="18:21" x14ac:dyDescent="0.15">
      <c r="R897" s="5">
        <v>62003</v>
      </c>
      <c r="S897" s="6" t="s">
        <v>2096</v>
      </c>
      <c r="T897" s="6">
        <v>3</v>
      </c>
      <c r="U897" s="38" t="s">
        <v>1189</v>
      </c>
    </row>
    <row r="898" spans="18:21" x14ac:dyDescent="0.15">
      <c r="R898" s="5">
        <v>62004</v>
      </c>
      <c r="S898" s="6" t="s">
        <v>2096</v>
      </c>
      <c r="T898" s="6">
        <v>4</v>
      </c>
      <c r="U898" s="38" t="s">
        <v>1191</v>
      </c>
    </row>
    <row r="899" spans="18:21" x14ac:dyDescent="0.15">
      <c r="R899" s="5">
        <v>62005</v>
      </c>
      <c r="S899" s="6" t="s">
        <v>2096</v>
      </c>
      <c r="T899" s="6">
        <v>5</v>
      </c>
      <c r="U899" s="38" t="s">
        <v>1192</v>
      </c>
    </row>
    <row r="900" spans="18:21" x14ac:dyDescent="0.15">
      <c r="R900" s="5">
        <v>62006</v>
      </c>
      <c r="S900" s="6" t="s">
        <v>2096</v>
      </c>
      <c r="T900" s="6">
        <v>6</v>
      </c>
      <c r="U900" s="38" t="s">
        <v>1194</v>
      </c>
    </row>
    <row r="901" spans="18:21" x14ac:dyDescent="0.15">
      <c r="R901" s="5">
        <v>62007</v>
      </c>
      <c r="S901" s="6" t="s">
        <v>2096</v>
      </c>
      <c r="T901" s="6">
        <v>7</v>
      </c>
      <c r="U901" s="38" t="s">
        <v>1196</v>
      </c>
    </row>
    <row r="902" spans="18:21" x14ac:dyDescent="0.15">
      <c r="R902" s="5">
        <v>62008</v>
      </c>
      <c r="S902" s="6" t="s">
        <v>2096</v>
      </c>
      <c r="T902" s="6">
        <v>8</v>
      </c>
      <c r="U902" s="38" t="s">
        <v>1198</v>
      </c>
    </row>
    <row r="903" spans="18:21" x14ac:dyDescent="0.15">
      <c r="R903" s="5">
        <v>62009</v>
      </c>
      <c r="S903" s="6" t="s">
        <v>2096</v>
      </c>
      <c r="T903" s="6">
        <v>9</v>
      </c>
      <c r="U903" s="38" t="s">
        <v>1200</v>
      </c>
    </row>
    <row r="904" spans="18:21" x14ac:dyDescent="0.15">
      <c r="R904" s="5">
        <v>62010</v>
      </c>
      <c r="S904" s="6" t="s">
        <v>2096</v>
      </c>
      <c r="T904" s="6">
        <v>10</v>
      </c>
      <c r="U904" s="38" t="s">
        <v>1202</v>
      </c>
    </row>
    <row r="905" spans="18:21" x14ac:dyDescent="0.15">
      <c r="R905" s="5">
        <v>62011</v>
      </c>
      <c r="S905" s="6" t="s">
        <v>2096</v>
      </c>
      <c r="T905" s="6">
        <v>11</v>
      </c>
      <c r="U905" s="38" t="s">
        <v>1204</v>
      </c>
    </row>
    <row r="906" spans="18:21" x14ac:dyDescent="0.15">
      <c r="R906" s="5">
        <v>62012</v>
      </c>
      <c r="S906" s="6" t="s">
        <v>2096</v>
      </c>
      <c r="T906" s="6">
        <v>12</v>
      </c>
      <c r="U906" s="38" t="s">
        <v>1205</v>
      </c>
    </row>
    <row r="907" spans="18:21" x14ac:dyDescent="0.15">
      <c r="R907" s="5">
        <v>62013</v>
      </c>
      <c r="S907" s="6" t="s">
        <v>2096</v>
      </c>
      <c r="T907" s="6">
        <v>13</v>
      </c>
      <c r="U907" s="38" t="s">
        <v>1207</v>
      </c>
    </row>
    <row r="908" spans="18:21" x14ac:dyDescent="0.15">
      <c r="R908" s="5">
        <v>62014</v>
      </c>
      <c r="S908" s="6" t="s">
        <v>2096</v>
      </c>
      <c r="T908" s="6">
        <v>14</v>
      </c>
      <c r="U908" s="38" t="s">
        <v>1208</v>
      </c>
    </row>
    <row r="909" spans="18:21" x14ac:dyDescent="0.15">
      <c r="R909" s="5">
        <v>62015</v>
      </c>
      <c r="S909" s="6" t="s">
        <v>2096</v>
      </c>
      <c r="T909" s="6">
        <v>15</v>
      </c>
      <c r="U909" s="38" t="s">
        <v>1210</v>
      </c>
    </row>
    <row r="910" spans="18:21" x14ac:dyDescent="0.15">
      <c r="R910" s="5">
        <v>62016</v>
      </c>
      <c r="S910" s="6" t="s">
        <v>2096</v>
      </c>
      <c r="T910" s="6">
        <v>16</v>
      </c>
      <c r="U910" s="38" t="s">
        <v>1212</v>
      </c>
    </row>
    <row r="911" spans="18:21" x14ac:dyDescent="0.15">
      <c r="R911" s="5">
        <v>62017</v>
      </c>
      <c r="S911" s="6" t="s">
        <v>2096</v>
      </c>
      <c r="T911" s="6">
        <v>17</v>
      </c>
      <c r="U911" s="38" t="s">
        <v>2305</v>
      </c>
    </row>
    <row r="912" spans="18:21" x14ac:dyDescent="0.15">
      <c r="R912" s="5">
        <v>62018</v>
      </c>
      <c r="S912" s="6" t="s">
        <v>2096</v>
      </c>
      <c r="T912" s="6">
        <v>18</v>
      </c>
      <c r="U912" s="38" t="s">
        <v>1214</v>
      </c>
    </row>
    <row r="913" spans="18:21" x14ac:dyDescent="0.15">
      <c r="R913" s="5">
        <v>62019</v>
      </c>
      <c r="S913" s="6" t="s">
        <v>2096</v>
      </c>
      <c r="T913" s="6">
        <v>19</v>
      </c>
      <c r="U913" s="38" t="s">
        <v>1215</v>
      </c>
    </row>
    <row r="914" spans="18:21" x14ac:dyDescent="0.15">
      <c r="R914" s="5">
        <v>62020</v>
      </c>
      <c r="S914" s="6" t="s">
        <v>2096</v>
      </c>
      <c r="T914" s="6">
        <v>20</v>
      </c>
      <c r="U914" s="38" t="s">
        <v>1216</v>
      </c>
    </row>
    <row r="915" spans="18:21" x14ac:dyDescent="0.15">
      <c r="R915" s="5">
        <v>62021</v>
      </c>
      <c r="S915" s="6" t="s">
        <v>2096</v>
      </c>
      <c r="T915" s="6">
        <v>21</v>
      </c>
      <c r="U915" s="38" t="s">
        <v>1217</v>
      </c>
    </row>
    <row r="916" spans="18:21" x14ac:dyDescent="0.15">
      <c r="R916" s="5">
        <v>62022</v>
      </c>
      <c r="S916" s="6" t="s">
        <v>2096</v>
      </c>
      <c r="T916" s="6">
        <v>22</v>
      </c>
      <c r="U916" s="38" t="s">
        <v>1218</v>
      </c>
    </row>
    <row r="917" spans="18:21" x14ac:dyDescent="0.15">
      <c r="R917" s="5">
        <v>62023</v>
      </c>
      <c r="S917" s="6" t="s">
        <v>2096</v>
      </c>
      <c r="T917" s="6">
        <v>23</v>
      </c>
      <c r="U917" s="38" t="s">
        <v>1224</v>
      </c>
    </row>
    <row r="918" spans="18:21" x14ac:dyDescent="0.15">
      <c r="R918" s="5">
        <v>62024</v>
      </c>
      <c r="S918" s="6" t="s">
        <v>2096</v>
      </c>
      <c r="T918" s="6">
        <v>24</v>
      </c>
      <c r="U918" s="38" t="s">
        <v>1220</v>
      </c>
    </row>
    <row r="919" spans="18:21" x14ac:dyDescent="0.15">
      <c r="R919" s="5">
        <v>62025</v>
      </c>
      <c r="S919" s="6" t="s">
        <v>2096</v>
      </c>
      <c r="T919" s="6">
        <v>25</v>
      </c>
      <c r="U919" s="38" t="s">
        <v>1222</v>
      </c>
    </row>
    <row r="920" spans="18:21" x14ac:dyDescent="0.15">
      <c r="R920" s="5">
        <v>62026</v>
      </c>
      <c r="S920" s="6" t="s">
        <v>2096</v>
      </c>
      <c r="T920" s="6">
        <v>26</v>
      </c>
      <c r="U920" s="38" t="s">
        <v>2306</v>
      </c>
    </row>
    <row r="921" spans="18:21" x14ac:dyDescent="0.15">
      <c r="R921" s="5">
        <v>62027</v>
      </c>
      <c r="S921" s="6" t="s">
        <v>2096</v>
      </c>
      <c r="T921" s="6">
        <v>27</v>
      </c>
      <c r="U921" s="38" t="s">
        <v>2307</v>
      </c>
    </row>
    <row r="922" spans="18:21" x14ac:dyDescent="0.15">
      <c r="R922" s="5">
        <v>62028</v>
      </c>
      <c r="S922" s="6" t="s">
        <v>2096</v>
      </c>
      <c r="T922" s="6">
        <v>28</v>
      </c>
      <c r="U922" s="38" t="s">
        <v>2308</v>
      </c>
    </row>
    <row r="923" spans="18:21" x14ac:dyDescent="0.15">
      <c r="R923" s="5">
        <v>62029</v>
      </c>
      <c r="S923" s="6" t="s">
        <v>2096</v>
      </c>
      <c r="T923" s="6">
        <v>29</v>
      </c>
      <c r="U923" s="38" t="s">
        <v>2551</v>
      </c>
    </row>
    <row r="924" spans="18:21" x14ac:dyDescent="0.15">
      <c r="R924" s="5">
        <v>63001</v>
      </c>
      <c r="S924" s="6" t="s">
        <v>2097</v>
      </c>
      <c r="T924" s="6">
        <v>1</v>
      </c>
      <c r="U924" s="38" t="s">
        <v>1225</v>
      </c>
    </row>
    <row r="925" spans="18:21" x14ac:dyDescent="0.15">
      <c r="R925" s="5">
        <v>63002</v>
      </c>
      <c r="S925" s="6" t="s">
        <v>2097</v>
      </c>
      <c r="T925" s="6">
        <v>2</v>
      </c>
      <c r="U925" s="38" t="s">
        <v>2639</v>
      </c>
    </row>
    <row r="926" spans="18:21" x14ac:dyDescent="0.15">
      <c r="R926" s="5">
        <v>63003</v>
      </c>
      <c r="S926" s="6" t="s">
        <v>2097</v>
      </c>
      <c r="T926" s="6">
        <v>3</v>
      </c>
      <c r="U926" s="38" t="s">
        <v>1228</v>
      </c>
    </row>
    <row r="927" spans="18:21" x14ac:dyDescent="0.15">
      <c r="R927" s="5">
        <v>63004</v>
      </c>
      <c r="S927" s="6" t="s">
        <v>2097</v>
      </c>
      <c r="T927" s="6">
        <v>4</v>
      </c>
      <c r="U927" s="38" t="s">
        <v>1230</v>
      </c>
    </row>
    <row r="928" spans="18:21" x14ac:dyDescent="0.15">
      <c r="R928" s="5">
        <v>63005</v>
      </c>
      <c r="S928" s="6" t="s">
        <v>2097</v>
      </c>
      <c r="T928" s="6">
        <v>5</v>
      </c>
      <c r="U928" s="38" t="s">
        <v>2309</v>
      </c>
    </row>
    <row r="929" spans="18:21" x14ac:dyDescent="0.15">
      <c r="R929" s="5">
        <v>63006</v>
      </c>
      <c r="S929" s="6" t="s">
        <v>2097</v>
      </c>
      <c r="T929" s="6">
        <v>6</v>
      </c>
      <c r="U929" s="38" t="s">
        <v>1233</v>
      </c>
    </row>
    <row r="930" spans="18:21" x14ac:dyDescent="0.15">
      <c r="R930" s="5">
        <v>63007</v>
      </c>
      <c r="S930" s="6" t="s">
        <v>2097</v>
      </c>
      <c r="T930" s="6">
        <v>7</v>
      </c>
      <c r="U930" s="38" t="s">
        <v>2310</v>
      </c>
    </row>
    <row r="931" spans="18:21" x14ac:dyDescent="0.15">
      <c r="R931" s="5">
        <v>63008</v>
      </c>
      <c r="S931" s="6" t="s">
        <v>2097</v>
      </c>
      <c r="T931" s="6">
        <v>8</v>
      </c>
      <c r="U931" s="38" t="s">
        <v>1235</v>
      </c>
    </row>
    <row r="932" spans="18:21" x14ac:dyDescent="0.15">
      <c r="R932" s="5">
        <v>63009</v>
      </c>
      <c r="S932" s="6" t="s">
        <v>2097</v>
      </c>
      <c r="T932" s="6">
        <v>9</v>
      </c>
      <c r="U932" s="38" t="s">
        <v>1237</v>
      </c>
    </row>
    <row r="933" spans="18:21" x14ac:dyDescent="0.15">
      <c r="R933" s="5">
        <v>63010</v>
      </c>
      <c r="S933" s="6" t="s">
        <v>2097</v>
      </c>
      <c r="T933" s="6">
        <v>10</v>
      </c>
      <c r="U933" s="38" t="s">
        <v>1239</v>
      </c>
    </row>
    <row r="934" spans="18:21" x14ac:dyDescent="0.15">
      <c r="R934" s="5">
        <v>63011</v>
      </c>
      <c r="S934" s="6" t="s">
        <v>2097</v>
      </c>
      <c r="T934" s="6">
        <v>11</v>
      </c>
      <c r="U934" s="38" t="s">
        <v>2311</v>
      </c>
    </row>
    <row r="935" spans="18:21" x14ac:dyDescent="0.15">
      <c r="R935" s="5">
        <v>63012</v>
      </c>
      <c r="S935" s="6" t="s">
        <v>2097</v>
      </c>
      <c r="T935" s="6">
        <v>12</v>
      </c>
      <c r="U935" s="38" t="s">
        <v>1241</v>
      </c>
    </row>
    <row r="936" spans="18:21" x14ac:dyDescent="0.15">
      <c r="R936" s="5">
        <v>63013</v>
      </c>
      <c r="S936" s="6" t="s">
        <v>2097</v>
      </c>
      <c r="T936" s="6">
        <v>13</v>
      </c>
      <c r="U936" s="38" t="s">
        <v>1243</v>
      </c>
    </row>
    <row r="937" spans="18:21" x14ac:dyDescent="0.15">
      <c r="R937" s="5">
        <v>63014</v>
      </c>
      <c r="S937" s="6" t="s">
        <v>2097</v>
      </c>
      <c r="T937" s="6">
        <v>14</v>
      </c>
      <c r="U937" s="38" t="s">
        <v>1245</v>
      </c>
    </row>
    <row r="938" spans="18:21" x14ac:dyDescent="0.15">
      <c r="R938" s="5">
        <v>63015</v>
      </c>
      <c r="S938" s="6" t="s">
        <v>2097</v>
      </c>
      <c r="T938" s="6">
        <v>15</v>
      </c>
      <c r="U938" s="38" t="s">
        <v>1246</v>
      </c>
    </row>
    <row r="939" spans="18:21" x14ac:dyDescent="0.15">
      <c r="R939" s="5">
        <v>63016</v>
      </c>
      <c r="S939" s="6" t="s">
        <v>2097</v>
      </c>
      <c r="T939" s="6">
        <v>16</v>
      </c>
      <c r="U939" s="38" t="s">
        <v>2312</v>
      </c>
    </row>
    <row r="940" spans="18:21" x14ac:dyDescent="0.15">
      <c r="R940" s="5">
        <v>63017</v>
      </c>
      <c r="S940" s="6" t="s">
        <v>2097</v>
      </c>
      <c r="T940" s="6">
        <v>17</v>
      </c>
      <c r="U940" s="38" t="s">
        <v>2640</v>
      </c>
    </row>
    <row r="941" spans="18:21" x14ac:dyDescent="0.15">
      <c r="R941" s="5">
        <v>64001</v>
      </c>
      <c r="S941" s="6" t="s">
        <v>2099</v>
      </c>
      <c r="T941" s="6">
        <v>1</v>
      </c>
      <c r="U941" s="38" t="s">
        <v>1247</v>
      </c>
    </row>
    <row r="942" spans="18:21" x14ac:dyDescent="0.15">
      <c r="R942" s="5">
        <v>64002</v>
      </c>
      <c r="S942" s="6" t="s">
        <v>2099</v>
      </c>
      <c r="T942" s="6">
        <v>2</v>
      </c>
      <c r="U942" s="38" t="s">
        <v>2313</v>
      </c>
    </row>
    <row r="943" spans="18:21" x14ac:dyDescent="0.15">
      <c r="R943" s="5">
        <v>64003</v>
      </c>
      <c r="S943" s="6" t="s">
        <v>2099</v>
      </c>
      <c r="T943" s="6">
        <v>3</v>
      </c>
      <c r="U943" s="38" t="s">
        <v>2314</v>
      </c>
    </row>
    <row r="944" spans="18:21" x14ac:dyDescent="0.15">
      <c r="R944" s="5">
        <v>64004</v>
      </c>
      <c r="S944" s="6" t="s">
        <v>2099</v>
      </c>
      <c r="T944" s="6">
        <v>4</v>
      </c>
      <c r="U944" s="38" t="s">
        <v>1250</v>
      </c>
    </row>
    <row r="945" spans="18:21" x14ac:dyDescent="0.15">
      <c r="R945" s="5">
        <v>64005</v>
      </c>
      <c r="S945" s="6" t="s">
        <v>2099</v>
      </c>
      <c r="T945" s="6">
        <v>5</v>
      </c>
      <c r="U945" s="38" t="s">
        <v>1252</v>
      </c>
    </row>
    <row r="946" spans="18:21" x14ac:dyDescent="0.15">
      <c r="R946" s="5">
        <v>64006</v>
      </c>
      <c r="S946" s="6" t="s">
        <v>2099</v>
      </c>
      <c r="T946" s="6">
        <v>6</v>
      </c>
      <c r="U946" s="38" t="s">
        <v>1254</v>
      </c>
    </row>
    <row r="947" spans="18:21" x14ac:dyDescent="0.15">
      <c r="R947" s="5">
        <v>64007</v>
      </c>
      <c r="S947" s="6" t="s">
        <v>2099</v>
      </c>
      <c r="T947" s="6">
        <v>7</v>
      </c>
      <c r="U947" s="38" t="s">
        <v>1256</v>
      </c>
    </row>
    <row r="948" spans="18:21" x14ac:dyDescent="0.15">
      <c r="R948" s="5">
        <v>64008</v>
      </c>
      <c r="S948" s="6" t="s">
        <v>2099</v>
      </c>
      <c r="T948" s="6">
        <v>8</v>
      </c>
      <c r="U948" s="38" t="s">
        <v>1258</v>
      </c>
    </row>
    <row r="949" spans="18:21" x14ac:dyDescent="0.15">
      <c r="R949" s="5">
        <v>64009</v>
      </c>
      <c r="S949" s="6" t="s">
        <v>2099</v>
      </c>
      <c r="T949" s="6">
        <v>9</v>
      </c>
      <c r="U949" s="38" t="s">
        <v>1260</v>
      </c>
    </row>
    <row r="950" spans="18:21" x14ac:dyDescent="0.15">
      <c r="R950" s="5">
        <v>64010</v>
      </c>
      <c r="S950" s="6" t="s">
        <v>2099</v>
      </c>
      <c r="T950" s="6">
        <v>10</v>
      </c>
      <c r="U950" s="38" t="s">
        <v>1262</v>
      </c>
    </row>
    <row r="951" spans="18:21" x14ac:dyDescent="0.15">
      <c r="R951" s="5">
        <v>64011</v>
      </c>
      <c r="S951" s="6" t="s">
        <v>2099</v>
      </c>
      <c r="T951" s="6">
        <v>11</v>
      </c>
      <c r="U951" s="38" t="s">
        <v>1263</v>
      </c>
    </row>
    <row r="952" spans="18:21" x14ac:dyDescent="0.15">
      <c r="R952" s="5">
        <v>64012</v>
      </c>
      <c r="S952" s="6" t="s">
        <v>2099</v>
      </c>
      <c r="T952" s="6">
        <v>12</v>
      </c>
      <c r="U952" s="38" t="s">
        <v>1265</v>
      </c>
    </row>
    <row r="953" spans="18:21" x14ac:dyDescent="0.15">
      <c r="R953" s="5">
        <v>64013</v>
      </c>
      <c r="S953" s="6" t="s">
        <v>2099</v>
      </c>
      <c r="T953" s="6">
        <v>13</v>
      </c>
      <c r="U953" s="38" t="s">
        <v>1266</v>
      </c>
    </row>
    <row r="954" spans="18:21" x14ac:dyDescent="0.15">
      <c r="R954" s="5">
        <v>64014</v>
      </c>
      <c r="S954" s="6" t="s">
        <v>2099</v>
      </c>
      <c r="T954" s="6">
        <v>14</v>
      </c>
      <c r="U954" s="38" t="s">
        <v>1268</v>
      </c>
    </row>
    <row r="955" spans="18:21" x14ac:dyDescent="0.15">
      <c r="R955" s="5">
        <v>64015</v>
      </c>
      <c r="S955" s="6" t="s">
        <v>2099</v>
      </c>
      <c r="T955" s="6">
        <v>15</v>
      </c>
      <c r="U955" s="38" t="s">
        <v>2315</v>
      </c>
    </row>
    <row r="956" spans="18:21" x14ac:dyDescent="0.15">
      <c r="R956" s="5">
        <v>64016</v>
      </c>
      <c r="S956" s="6" t="s">
        <v>2099</v>
      </c>
      <c r="T956" s="6">
        <v>16</v>
      </c>
      <c r="U956" s="38" t="s">
        <v>2316</v>
      </c>
    </row>
    <row r="957" spans="18:21" x14ac:dyDescent="0.15">
      <c r="R957" s="5">
        <v>64017</v>
      </c>
      <c r="S957" s="6" t="s">
        <v>2099</v>
      </c>
      <c r="T957" s="6">
        <v>17</v>
      </c>
      <c r="U957" s="38" t="s">
        <v>2317</v>
      </c>
    </row>
    <row r="958" spans="18:21" x14ac:dyDescent="0.15">
      <c r="R958" s="5">
        <v>64018</v>
      </c>
      <c r="S958" s="6" t="s">
        <v>2099</v>
      </c>
      <c r="T958" s="6">
        <v>18</v>
      </c>
      <c r="U958" s="38" t="s">
        <v>2214</v>
      </c>
    </row>
    <row r="959" spans="18:21" x14ac:dyDescent="0.15">
      <c r="R959" s="5">
        <v>64019</v>
      </c>
      <c r="S959" s="6" t="s">
        <v>2099</v>
      </c>
      <c r="T959" s="6">
        <v>19</v>
      </c>
      <c r="U959" s="38" t="s">
        <v>2437</v>
      </c>
    </row>
    <row r="960" spans="18:21" x14ac:dyDescent="0.15">
      <c r="R960" s="5">
        <v>64020</v>
      </c>
      <c r="S960" s="6" t="s">
        <v>2099</v>
      </c>
      <c r="T960" s="6">
        <v>20</v>
      </c>
      <c r="U960" s="38" t="s">
        <v>2545</v>
      </c>
    </row>
    <row r="961" spans="18:21" x14ac:dyDescent="0.15">
      <c r="R961" s="5">
        <v>64021</v>
      </c>
      <c r="S961" s="6" t="s">
        <v>2099</v>
      </c>
      <c r="T961" s="6">
        <v>21</v>
      </c>
      <c r="U961" s="38" t="s">
        <v>2577</v>
      </c>
    </row>
    <row r="962" spans="18:21" x14ac:dyDescent="0.15">
      <c r="R962" s="5">
        <v>65001</v>
      </c>
      <c r="S962" s="6" t="s">
        <v>2100</v>
      </c>
      <c r="T962" s="6">
        <v>1</v>
      </c>
      <c r="U962" s="38" t="s">
        <v>1270</v>
      </c>
    </row>
    <row r="963" spans="18:21" x14ac:dyDescent="0.15">
      <c r="R963" s="5">
        <v>65002</v>
      </c>
      <c r="S963" s="6" t="s">
        <v>2100</v>
      </c>
      <c r="T963" s="6">
        <v>2</v>
      </c>
      <c r="U963" s="38" t="s">
        <v>2318</v>
      </c>
    </row>
    <row r="964" spans="18:21" x14ac:dyDescent="0.15">
      <c r="R964" s="5">
        <v>65003</v>
      </c>
      <c r="S964" s="6" t="s">
        <v>2100</v>
      </c>
      <c r="T964" s="6">
        <v>3</v>
      </c>
      <c r="U964" s="38" t="s">
        <v>1273</v>
      </c>
    </row>
    <row r="965" spans="18:21" x14ac:dyDescent="0.15">
      <c r="R965" s="5">
        <v>65004</v>
      </c>
      <c r="S965" s="6" t="s">
        <v>2100</v>
      </c>
      <c r="T965" s="6">
        <v>4</v>
      </c>
      <c r="U965" s="38" t="s">
        <v>1274</v>
      </c>
    </row>
    <row r="966" spans="18:21" x14ac:dyDescent="0.15">
      <c r="R966" s="5">
        <v>65005</v>
      </c>
      <c r="S966" s="6" t="s">
        <v>2100</v>
      </c>
      <c r="T966" s="6">
        <v>5</v>
      </c>
      <c r="U966" s="38" t="s">
        <v>1276</v>
      </c>
    </row>
    <row r="967" spans="18:21" x14ac:dyDescent="0.15">
      <c r="R967" s="5">
        <v>65006</v>
      </c>
      <c r="S967" s="6" t="s">
        <v>2100</v>
      </c>
      <c r="T967" s="6">
        <v>6</v>
      </c>
      <c r="U967" s="38" t="s">
        <v>2319</v>
      </c>
    </row>
    <row r="968" spans="18:21" x14ac:dyDescent="0.15">
      <c r="R968" s="5">
        <v>65007</v>
      </c>
      <c r="S968" s="6" t="s">
        <v>2100</v>
      </c>
      <c r="T968" s="6">
        <v>7</v>
      </c>
      <c r="U968" s="38" t="s">
        <v>1278</v>
      </c>
    </row>
    <row r="969" spans="18:21" x14ac:dyDescent="0.15">
      <c r="R969" s="5">
        <v>65008</v>
      </c>
      <c r="S969" s="6" t="s">
        <v>2100</v>
      </c>
      <c r="T969" s="6">
        <v>8</v>
      </c>
      <c r="U969" s="38" t="s">
        <v>1280</v>
      </c>
    </row>
    <row r="970" spans="18:21" x14ac:dyDescent="0.15">
      <c r="R970" s="5">
        <v>65009</v>
      </c>
      <c r="S970" s="6" t="s">
        <v>2100</v>
      </c>
      <c r="T970" s="6">
        <v>9</v>
      </c>
      <c r="U970" s="38" t="s">
        <v>1281</v>
      </c>
    </row>
    <row r="971" spans="18:21" x14ac:dyDescent="0.15">
      <c r="R971" s="5">
        <v>65010</v>
      </c>
      <c r="S971" s="6" t="s">
        <v>2100</v>
      </c>
      <c r="T971" s="6">
        <v>10</v>
      </c>
      <c r="U971" s="38" t="s">
        <v>1283</v>
      </c>
    </row>
    <row r="972" spans="18:21" x14ac:dyDescent="0.15">
      <c r="R972" s="5">
        <v>65011</v>
      </c>
      <c r="S972" s="6" t="s">
        <v>2100</v>
      </c>
      <c r="T972" s="6">
        <v>11</v>
      </c>
      <c r="U972" s="38" t="s">
        <v>1285</v>
      </c>
    </row>
    <row r="973" spans="18:21" x14ac:dyDescent="0.15">
      <c r="R973" s="5">
        <v>65012</v>
      </c>
      <c r="S973" s="6" t="s">
        <v>2100</v>
      </c>
      <c r="T973" s="6">
        <v>12</v>
      </c>
      <c r="U973" s="38" t="s">
        <v>1287</v>
      </c>
    </row>
    <row r="974" spans="18:21" x14ac:dyDescent="0.15">
      <c r="R974" s="5">
        <v>65013</v>
      </c>
      <c r="S974" s="6" t="s">
        <v>2100</v>
      </c>
      <c r="T974" s="6">
        <v>13</v>
      </c>
      <c r="U974" s="38" t="s">
        <v>1288</v>
      </c>
    </row>
    <row r="975" spans="18:21" x14ac:dyDescent="0.15">
      <c r="R975" s="5">
        <v>65014</v>
      </c>
      <c r="S975" s="6" t="s">
        <v>2100</v>
      </c>
      <c r="T975" s="6">
        <v>14</v>
      </c>
      <c r="U975" s="38" t="s">
        <v>1289</v>
      </c>
    </row>
    <row r="976" spans="18:21" x14ac:dyDescent="0.15">
      <c r="R976" s="5">
        <v>65015</v>
      </c>
      <c r="S976" s="6" t="s">
        <v>2100</v>
      </c>
      <c r="T976" s="6">
        <v>15</v>
      </c>
      <c r="U976" s="38" t="s">
        <v>1290</v>
      </c>
    </row>
    <row r="977" spans="18:21" x14ac:dyDescent="0.15">
      <c r="R977" s="5">
        <v>65016</v>
      </c>
      <c r="S977" s="6" t="s">
        <v>2100</v>
      </c>
      <c r="T977" s="6">
        <v>16</v>
      </c>
      <c r="U977" s="38" t="s">
        <v>2320</v>
      </c>
    </row>
    <row r="978" spans="18:21" x14ac:dyDescent="0.15">
      <c r="R978" s="5">
        <v>65017</v>
      </c>
      <c r="S978" s="6" t="s">
        <v>2100</v>
      </c>
      <c r="T978" s="6">
        <v>17</v>
      </c>
      <c r="U978" s="38" t="s">
        <v>1291</v>
      </c>
    </row>
    <row r="979" spans="18:21" x14ac:dyDescent="0.15">
      <c r="R979" s="5">
        <v>65018</v>
      </c>
      <c r="S979" s="6" t="s">
        <v>2100</v>
      </c>
      <c r="T979" s="6">
        <v>18</v>
      </c>
      <c r="U979" s="38" t="s">
        <v>1292</v>
      </c>
    </row>
    <row r="980" spans="18:21" x14ac:dyDescent="0.15">
      <c r="R980" s="5">
        <v>65019</v>
      </c>
      <c r="S980" s="6" t="s">
        <v>2100</v>
      </c>
      <c r="T980" s="6">
        <v>19</v>
      </c>
      <c r="U980" s="38" t="s">
        <v>1293</v>
      </c>
    </row>
    <row r="981" spans="18:21" x14ac:dyDescent="0.15">
      <c r="R981" s="5">
        <v>65020</v>
      </c>
      <c r="S981" s="6" t="s">
        <v>2100</v>
      </c>
      <c r="T981" s="6">
        <v>20</v>
      </c>
      <c r="U981" s="38" t="s">
        <v>2321</v>
      </c>
    </row>
    <row r="982" spans="18:21" x14ac:dyDescent="0.15">
      <c r="R982" s="5">
        <v>65021</v>
      </c>
      <c r="S982" s="6" t="s">
        <v>2100</v>
      </c>
      <c r="T982" s="6">
        <v>21</v>
      </c>
      <c r="U982" s="38" t="s">
        <v>2322</v>
      </c>
    </row>
    <row r="983" spans="18:21" x14ac:dyDescent="0.15">
      <c r="R983" s="5">
        <v>65022</v>
      </c>
      <c r="S983" s="6" t="s">
        <v>2100</v>
      </c>
      <c r="T983" s="6">
        <v>22</v>
      </c>
      <c r="U983" s="38" t="s">
        <v>2323</v>
      </c>
    </row>
    <row r="984" spans="18:21" x14ac:dyDescent="0.15">
      <c r="R984" s="5">
        <v>65023</v>
      </c>
      <c r="S984" s="6" t="s">
        <v>2100</v>
      </c>
      <c r="T984" s="6">
        <v>23</v>
      </c>
      <c r="U984" s="38" t="s">
        <v>2387</v>
      </c>
    </row>
    <row r="985" spans="18:21" x14ac:dyDescent="0.15">
      <c r="R985" s="5">
        <v>65024</v>
      </c>
      <c r="S985" s="6" t="s">
        <v>2100</v>
      </c>
      <c r="T985" s="6">
        <v>24</v>
      </c>
      <c r="U985" s="38" t="s">
        <v>2497</v>
      </c>
    </row>
    <row r="986" spans="18:21" x14ac:dyDescent="0.15">
      <c r="R986" s="5">
        <v>71001</v>
      </c>
      <c r="S986" s="6" t="s">
        <v>2101</v>
      </c>
      <c r="T986" s="6">
        <v>1</v>
      </c>
      <c r="U986" s="38" t="s">
        <v>1295</v>
      </c>
    </row>
    <row r="987" spans="18:21" x14ac:dyDescent="0.15">
      <c r="R987" s="5">
        <v>71002</v>
      </c>
      <c r="S987" s="6" t="s">
        <v>2101</v>
      </c>
      <c r="T987" s="6">
        <v>2</v>
      </c>
      <c r="U987" s="38" t="s">
        <v>1297</v>
      </c>
    </row>
    <row r="988" spans="18:21" x14ac:dyDescent="0.15">
      <c r="R988" s="5">
        <v>71003</v>
      </c>
      <c r="S988" s="6" t="s">
        <v>2101</v>
      </c>
      <c r="T988" s="6">
        <v>3</v>
      </c>
      <c r="U988" s="38" t="s">
        <v>1299</v>
      </c>
    </row>
    <row r="989" spans="18:21" x14ac:dyDescent="0.15">
      <c r="R989" s="5">
        <v>71004</v>
      </c>
      <c r="S989" s="6" t="s">
        <v>2101</v>
      </c>
      <c r="T989" s="6">
        <v>4</v>
      </c>
      <c r="U989" s="38" t="s">
        <v>1301</v>
      </c>
    </row>
    <row r="990" spans="18:21" x14ac:dyDescent="0.15">
      <c r="R990" s="5">
        <v>71005</v>
      </c>
      <c r="S990" s="6" t="s">
        <v>2101</v>
      </c>
      <c r="T990" s="6">
        <v>5</v>
      </c>
      <c r="U990" s="38" t="s">
        <v>1303</v>
      </c>
    </row>
    <row r="991" spans="18:21" x14ac:dyDescent="0.15">
      <c r="R991" s="5">
        <v>71006</v>
      </c>
      <c r="S991" s="6" t="s">
        <v>2101</v>
      </c>
      <c r="T991" s="6">
        <v>6</v>
      </c>
      <c r="U991" s="38" t="s">
        <v>1305</v>
      </c>
    </row>
    <row r="992" spans="18:21" x14ac:dyDescent="0.15">
      <c r="R992" s="5">
        <v>71007</v>
      </c>
      <c r="S992" s="6" t="s">
        <v>2101</v>
      </c>
      <c r="T992" s="6">
        <v>7</v>
      </c>
      <c r="U992" s="38" t="s">
        <v>2120</v>
      </c>
    </row>
    <row r="993" spans="18:21" x14ac:dyDescent="0.15">
      <c r="R993" s="5">
        <v>71008</v>
      </c>
      <c r="S993" s="6" t="s">
        <v>2101</v>
      </c>
      <c r="T993" s="6">
        <v>8</v>
      </c>
      <c r="U993" s="38" t="s">
        <v>1307</v>
      </c>
    </row>
    <row r="994" spans="18:21" x14ac:dyDescent="0.15">
      <c r="R994" s="5">
        <v>71009</v>
      </c>
      <c r="S994" s="6" t="s">
        <v>2101</v>
      </c>
      <c r="T994" s="6">
        <v>9</v>
      </c>
      <c r="U994" s="38" t="s">
        <v>1308</v>
      </c>
    </row>
    <row r="995" spans="18:21" x14ac:dyDescent="0.15">
      <c r="R995" s="5">
        <v>71010</v>
      </c>
      <c r="S995" s="6" t="s">
        <v>2101</v>
      </c>
      <c r="T995" s="6">
        <v>10</v>
      </c>
      <c r="U995" s="38" t="s">
        <v>1310</v>
      </c>
    </row>
    <row r="996" spans="18:21" x14ac:dyDescent="0.15">
      <c r="R996" s="5">
        <v>71011</v>
      </c>
      <c r="S996" s="6" t="s">
        <v>2101</v>
      </c>
      <c r="T996" s="6">
        <v>11</v>
      </c>
      <c r="U996" s="38" t="s">
        <v>1312</v>
      </c>
    </row>
    <row r="997" spans="18:21" x14ac:dyDescent="0.15">
      <c r="R997" s="5">
        <v>71012</v>
      </c>
      <c r="S997" s="6" t="s">
        <v>2101</v>
      </c>
      <c r="T997" s="6">
        <v>12</v>
      </c>
      <c r="U997" s="38" t="s">
        <v>1313</v>
      </c>
    </row>
    <row r="998" spans="18:21" x14ac:dyDescent="0.15">
      <c r="R998" s="5">
        <v>71013</v>
      </c>
      <c r="S998" s="6" t="s">
        <v>2101</v>
      </c>
      <c r="T998" s="6">
        <v>13</v>
      </c>
      <c r="U998" s="38" t="s">
        <v>1315</v>
      </c>
    </row>
    <row r="999" spans="18:21" x14ac:dyDescent="0.15">
      <c r="R999" s="5">
        <v>71014</v>
      </c>
      <c r="S999" s="6" t="s">
        <v>2101</v>
      </c>
      <c r="T999" s="6">
        <v>14</v>
      </c>
      <c r="U999" s="38" t="s">
        <v>1317</v>
      </c>
    </row>
    <row r="1000" spans="18:21" x14ac:dyDescent="0.15">
      <c r="R1000" s="5">
        <v>71015</v>
      </c>
      <c r="S1000" s="6" t="s">
        <v>2101</v>
      </c>
      <c r="T1000" s="6">
        <v>15</v>
      </c>
      <c r="U1000" s="38" t="s">
        <v>2324</v>
      </c>
    </row>
    <row r="1001" spans="18:21" x14ac:dyDescent="0.15">
      <c r="R1001" s="5">
        <v>71016</v>
      </c>
      <c r="S1001" s="6" t="s">
        <v>2101</v>
      </c>
      <c r="T1001" s="6">
        <v>16</v>
      </c>
      <c r="U1001" s="38" t="s">
        <v>2498</v>
      </c>
    </row>
    <row r="1002" spans="18:21" x14ac:dyDescent="0.15">
      <c r="R1002" s="5">
        <v>71017</v>
      </c>
      <c r="S1002" s="6" t="s">
        <v>2101</v>
      </c>
      <c r="T1002" s="6">
        <v>17</v>
      </c>
      <c r="U1002" s="38" t="s">
        <v>2552</v>
      </c>
    </row>
    <row r="1003" spans="18:21" x14ac:dyDescent="0.15">
      <c r="R1003" s="5">
        <v>71018</v>
      </c>
      <c r="S1003" s="6" t="s">
        <v>2101</v>
      </c>
      <c r="T1003" s="6">
        <v>18</v>
      </c>
      <c r="U1003" s="38" t="s">
        <v>2574</v>
      </c>
    </row>
    <row r="1004" spans="18:21" x14ac:dyDescent="0.15">
      <c r="R1004" s="5">
        <v>72001</v>
      </c>
      <c r="S1004" s="6" t="s">
        <v>2102</v>
      </c>
      <c r="T1004" s="6">
        <v>1</v>
      </c>
      <c r="U1004" s="38" t="s">
        <v>1319</v>
      </c>
    </row>
    <row r="1005" spans="18:21" x14ac:dyDescent="0.15">
      <c r="R1005" s="5">
        <v>72002</v>
      </c>
      <c r="S1005" s="6" t="s">
        <v>2102</v>
      </c>
      <c r="T1005" s="6">
        <v>2</v>
      </c>
      <c r="U1005" s="38" t="s">
        <v>1321</v>
      </c>
    </row>
    <row r="1006" spans="18:21" x14ac:dyDescent="0.15">
      <c r="R1006" s="5">
        <v>72003</v>
      </c>
      <c r="S1006" s="6" t="s">
        <v>2102</v>
      </c>
      <c r="T1006" s="6">
        <v>3</v>
      </c>
      <c r="U1006" s="38" t="s">
        <v>1323</v>
      </c>
    </row>
    <row r="1007" spans="18:21" x14ac:dyDescent="0.15">
      <c r="R1007" s="5">
        <v>72004</v>
      </c>
      <c r="S1007" s="6" t="s">
        <v>2102</v>
      </c>
      <c r="T1007" s="6">
        <v>4</v>
      </c>
      <c r="U1007" s="38" t="s">
        <v>1325</v>
      </c>
    </row>
    <row r="1008" spans="18:21" x14ac:dyDescent="0.15">
      <c r="R1008" s="5">
        <v>72005</v>
      </c>
      <c r="S1008" s="6" t="s">
        <v>2102</v>
      </c>
      <c r="T1008" s="6">
        <v>5</v>
      </c>
      <c r="U1008" s="38" t="s">
        <v>1327</v>
      </c>
    </row>
    <row r="1009" spans="18:21" x14ac:dyDescent="0.15">
      <c r="R1009" s="5">
        <v>72006</v>
      </c>
      <c r="S1009" s="6" t="s">
        <v>2102</v>
      </c>
      <c r="T1009" s="6">
        <v>6</v>
      </c>
      <c r="U1009" s="38" t="s">
        <v>1329</v>
      </c>
    </row>
    <row r="1010" spans="18:21" x14ac:dyDescent="0.15">
      <c r="R1010" s="5">
        <v>72007</v>
      </c>
      <c r="S1010" s="6" t="s">
        <v>2102</v>
      </c>
      <c r="T1010" s="6">
        <v>7</v>
      </c>
      <c r="U1010" s="38" t="s">
        <v>1330</v>
      </c>
    </row>
    <row r="1011" spans="18:21" x14ac:dyDescent="0.15">
      <c r="R1011" s="5">
        <v>72008</v>
      </c>
      <c r="S1011" s="6" t="s">
        <v>2102</v>
      </c>
      <c r="T1011" s="6">
        <v>8</v>
      </c>
      <c r="U1011" s="38" t="s">
        <v>1332</v>
      </c>
    </row>
    <row r="1012" spans="18:21" x14ac:dyDescent="0.15">
      <c r="R1012" s="5">
        <v>72009</v>
      </c>
      <c r="S1012" s="6" t="s">
        <v>2102</v>
      </c>
      <c r="T1012" s="6">
        <v>9</v>
      </c>
      <c r="U1012" s="38" t="s">
        <v>1333</v>
      </c>
    </row>
    <row r="1013" spans="18:21" x14ac:dyDescent="0.15">
      <c r="R1013" s="5">
        <v>72010</v>
      </c>
      <c r="S1013" s="6" t="s">
        <v>2102</v>
      </c>
      <c r="T1013" s="6">
        <v>10</v>
      </c>
      <c r="U1013" s="38" t="s">
        <v>1335</v>
      </c>
    </row>
    <row r="1014" spans="18:21" x14ac:dyDescent="0.15">
      <c r="R1014" s="5">
        <v>72011</v>
      </c>
      <c r="S1014" s="6" t="s">
        <v>2102</v>
      </c>
      <c r="T1014" s="6">
        <v>11</v>
      </c>
      <c r="U1014" s="38" t="s">
        <v>1337</v>
      </c>
    </row>
    <row r="1015" spans="18:21" x14ac:dyDescent="0.15">
      <c r="R1015" s="5">
        <v>72012</v>
      </c>
      <c r="S1015" s="6" t="s">
        <v>2102</v>
      </c>
      <c r="T1015" s="6">
        <v>12</v>
      </c>
      <c r="U1015" s="38" t="s">
        <v>1338</v>
      </c>
    </row>
    <row r="1016" spans="18:21" x14ac:dyDescent="0.15">
      <c r="R1016" s="5">
        <v>72013</v>
      </c>
      <c r="S1016" s="6" t="s">
        <v>2102</v>
      </c>
      <c r="T1016" s="6">
        <v>13</v>
      </c>
      <c r="U1016" s="38" t="s">
        <v>1340</v>
      </c>
    </row>
    <row r="1017" spans="18:21" x14ac:dyDescent="0.15">
      <c r="R1017" s="5">
        <v>72014</v>
      </c>
      <c r="S1017" s="6" t="s">
        <v>2102</v>
      </c>
      <c r="T1017" s="6">
        <v>14</v>
      </c>
      <c r="U1017" s="38" t="s">
        <v>1341</v>
      </c>
    </row>
    <row r="1018" spans="18:21" x14ac:dyDescent="0.15">
      <c r="R1018" s="5">
        <v>72015</v>
      </c>
      <c r="S1018" s="6" t="s">
        <v>2102</v>
      </c>
      <c r="T1018" s="6">
        <v>15</v>
      </c>
      <c r="U1018" s="38" t="s">
        <v>1342</v>
      </c>
    </row>
    <row r="1019" spans="18:21" x14ac:dyDescent="0.15">
      <c r="R1019" s="5">
        <v>72016</v>
      </c>
      <c r="S1019" s="6" t="s">
        <v>2102</v>
      </c>
      <c r="T1019" s="6">
        <v>16</v>
      </c>
      <c r="U1019" s="38" t="s">
        <v>1344</v>
      </c>
    </row>
    <row r="1020" spans="18:21" x14ac:dyDescent="0.15">
      <c r="R1020" s="5">
        <v>72017</v>
      </c>
      <c r="S1020" s="6" t="s">
        <v>2102</v>
      </c>
      <c r="T1020" s="6">
        <v>17</v>
      </c>
      <c r="U1020" s="38" t="s">
        <v>1345</v>
      </c>
    </row>
    <row r="1021" spans="18:21" x14ac:dyDescent="0.15">
      <c r="R1021" s="5">
        <v>72018</v>
      </c>
      <c r="S1021" s="6" t="s">
        <v>2102</v>
      </c>
      <c r="T1021" s="6">
        <v>18</v>
      </c>
      <c r="U1021" s="38" t="s">
        <v>1346</v>
      </c>
    </row>
    <row r="1022" spans="18:21" x14ac:dyDescent="0.15">
      <c r="R1022" s="5">
        <v>73001</v>
      </c>
      <c r="S1022" s="6" t="s">
        <v>2103</v>
      </c>
      <c r="T1022" s="6">
        <v>1</v>
      </c>
      <c r="U1022" s="38" t="s">
        <v>3104</v>
      </c>
    </row>
    <row r="1023" spans="18:21" x14ac:dyDescent="0.15">
      <c r="R1023" s="5">
        <v>73002</v>
      </c>
      <c r="S1023" s="6" t="s">
        <v>2103</v>
      </c>
      <c r="T1023" s="6">
        <v>2</v>
      </c>
      <c r="U1023" s="38" t="s">
        <v>1348</v>
      </c>
    </row>
    <row r="1024" spans="18:21" x14ac:dyDescent="0.15">
      <c r="R1024" s="5">
        <v>73003</v>
      </c>
      <c r="S1024" s="6" t="s">
        <v>2103</v>
      </c>
      <c r="T1024" s="6">
        <v>3</v>
      </c>
      <c r="U1024" s="38" t="s">
        <v>1350</v>
      </c>
    </row>
    <row r="1025" spans="18:21" x14ac:dyDescent="0.15">
      <c r="R1025" s="5">
        <v>73004</v>
      </c>
      <c r="S1025" s="6" t="s">
        <v>2103</v>
      </c>
      <c r="T1025" s="6">
        <v>4</v>
      </c>
      <c r="U1025" s="38" t="s">
        <v>1352</v>
      </c>
    </row>
    <row r="1026" spans="18:21" x14ac:dyDescent="0.15">
      <c r="R1026" s="5">
        <v>73005</v>
      </c>
      <c r="S1026" s="6" t="s">
        <v>2103</v>
      </c>
      <c r="T1026" s="6">
        <v>5</v>
      </c>
      <c r="U1026" s="38" t="s">
        <v>1354</v>
      </c>
    </row>
    <row r="1027" spans="18:21" x14ac:dyDescent="0.15">
      <c r="R1027" s="5">
        <v>73006</v>
      </c>
      <c r="S1027" s="6" t="s">
        <v>2103</v>
      </c>
      <c r="T1027" s="6">
        <v>6</v>
      </c>
      <c r="U1027" s="38" t="s">
        <v>1356</v>
      </c>
    </row>
    <row r="1028" spans="18:21" x14ac:dyDescent="0.15">
      <c r="R1028" s="5">
        <v>73007</v>
      </c>
      <c r="S1028" s="6" t="s">
        <v>2103</v>
      </c>
      <c r="T1028" s="6">
        <v>7</v>
      </c>
      <c r="U1028" s="38" t="s">
        <v>1358</v>
      </c>
    </row>
    <row r="1029" spans="18:21" x14ac:dyDescent="0.15">
      <c r="R1029" s="5">
        <v>73008</v>
      </c>
      <c r="S1029" s="6" t="s">
        <v>2103</v>
      </c>
      <c r="T1029" s="6">
        <v>8</v>
      </c>
      <c r="U1029" s="38" t="s">
        <v>1359</v>
      </c>
    </row>
    <row r="1030" spans="18:21" x14ac:dyDescent="0.15">
      <c r="R1030" s="5">
        <v>73009</v>
      </c>
      <c r="S1030" s="6" t="s">
        <v>2103</v>
      </c>
      <c r="T1030" s="6">
        <v>9</v>
      </c>
      <c r="U1030" s="38" t="s">
        <v>1361</v>
      </c>
    </row>
    <row r="1031" spans="18:21" x14ac:dyDescent="0.15">
      <c r="R1031" s="5">
        <v>73010</v>
      </c>
      <c r="S1031" s="6" t="s">
        <v>2103</v>
      </c>
      <c r="T1031" s="6">
        <v>10</v>
      </c>
      <c r="U1031" s="38" t="s">
        <v>1363</v>
      </c>
    </row>
    <row r="1032" spans="18:21" x14ac:dyDescent="0.15">
      <c r="R1032" s="5">
        <v>73011</v>
      </c>
      <c r="S1032" s="6" t="s">
        <v>2103</v>
      </c>
      <c r="T1032" s="6">
        <v>11</v>
      </c>
      <c r="U1032" s="38" t="s">
        <v>1365</v>
      </c>
    </row>
    <row r="1033" spans="18:21" x14ac:dyDescent="0.15">
      <c r="R1033" s="5">
        <v>73012</v>
      </c>
      <c r="S1033" s="6" t="s">
        <v>2103</v>
      </c>
      <c r="T1033" s="6">
        <v>12</v>
      </c>
      <c r="U1033" s="38" t="s">
        <v>1367</v>
      </c>
    </row>
    <row r="1034" spans="18:21" x14ac:dyDescent="0.15">
      <c r="R1034" s="5">
        <v>73013</v>
      </c>
      <c r="S1034" s="6" t="s">
        <v>2103</v>
      </c>
      <c r="T1034" s="6">
        <v>13</v>
      </c>
      <c r="U1034" s="38" t="s">
        <v>1368</v>
      </c>
    </row>
    <row r="1035" spans="18:21" x14ac:dyDescent="0.15">
      <c r="R1035" s="5">
        <v>73014</v>
      </c>
      <c r="S1035" s="6" t="s">
        <v>2103</v>
      </c>
      <c r="T1035" s="6">
        <v>14</v>
      </c>
      <c r="U1035" s="38" t="s">
        <v>1369</v>
      </c>
    </row>
    <row r="1036" spans="18:21" x14ac:dyDescent="0.15">
      <c r="R1036" s="5">
        <v>73015</v>
      </c>
      <c r="S1036" s="6" t="s">
        <v>2103</v>
      </c>
      <c r="T1036" s="6">
        <v>15</v>
      </c>
      <c r="U1036" s="38" t="s">
        <v>1370</v>
      </c>
    </row>
    <row r="1037" spans="18:21" x14ac:dyDescent="0.15">
      <c r="R1037" s="5">
        <v>73016</v>
      </c>
      <c r="S1037" s="6" t="s">
        <v>2103</v>
      </c>
      <c r="T1037" s="6">
        <v>16</v>
      </c>
      <c r="U1037" s="38" t="s">
        <v>1371</v>
      </c>
    </row>
    <row r="1038" spans="18:21" x14ac:dyDescent="0.15">
      <c r="R1038" s="5">
        <v>73017</v>
      </c>
      <c r="S1038" s="6" t="s">
        <v>2103</v>
      </c>
      <c r="T1038" s="6">
        <v>17</v>
      </c>
      <c r="U1038" s="38" t="s">
        <v>731</v>
      </c>
    </row>
    <row r="1039" spans="18:21" x14ac:dyDescent="0.15">
      <c r="R1039" s="5">
        <v>73018</v>
      </c>
      <c r="S1039" s="6" t="s">
        <v>2103</v>
      </c>
      <c r="T1039" s="6">
        <v>18</v>
      </c>
      <c r="U1039" s="38" t="s">
        <v>1374</v>
      </c>
    </row>
    <row r="1040" spans="18:21" x14ac:dyDescent="0.15">
      <c r="R1040" s="5">
        <v>73019</v>
      </c>
      <c r="S1040" s="6" t="s">
        <v>2103</v>
      </c>
      <c r="T1040" s="6">
        <v>19</v>
      </c>
      <c r="U1040" s="38" t="s">
        <v>1376</v>
      </c>
    </row>
    <row r="1041" spans="18:21" x14ac:dyDescent="0.15">
      <c r="R1041" s="5">
        <v>73020</v>
      </c>
      <c r="S1041" s="6" t="s">
        <v>2103</v>
      </c>
      <c r="T1041" s="6">
        <v>20</v>
      </c>
      <c r="U1041" s="38" t="s">
        <v>2325</v>
      </c>
    </row>
    <row r="1042" spans="18:21" x14ac:dyDescent="0.15">
      <c r="R1042" s="5">
        <v>73021</v>
      </c>
      <c r="S1042" s="6" t="s">
        <v>2103</v>
      </c>
      <c r="T1042" s="6">
        <v>21</v>
      </c>
      <c r="U1042" s="38" t="s">
        <v>1378</v>
      </c>
    </row>
    <row r="1043" spans="18:21" x14ac:dyDescent="0.15">
      <c r="R1043" s="5">
        <v>73022</v>
      </c>
      <c r="S1043" s="6" t="s">
        <v>2103</v>
      </c>
      <c r="T1043" s="6">
        <v>22</v>
      </c>
      <c r="U1043" s="38" t="s">
        <v>2326</v>
      </c>
    </row>
    <row r="1044" spans="18:21" x14ac:dyDescent="0.15">
      <c r="R1044" s="5">
        <v>73023</v>
      </c>
      <c r="S1044" s="6" t="s">
        <v>2103</v>
      </c>
      <c r="T1044" s="6">
        <v>23</v>
      </c>
      <c r="U1044" s="38" t="s">
        <v>1380</v>
      </c>
    </row>
    <row r="1045" spans="18:21" x14ac:dyDescent="0.15">
      <c r="R1045" s="5">
        <v>73024</v>
      </c>
      <c r="S1045" s="6" t="s">
        <v>2103</v>
      </c>
      <c r="T1045" s="6">
        <v>24</v>
      </c>
      <c r="U1045" s="38" t="s">
        <v>2327</v>
      </c>
    </row>
    <row r="1046" spans="18:21" x14ac:dyDescent="0.15">
      <c r="R1046" s="5">
        <v>73025</v>
      </c>
      <c r="S1046" s="6" t="s">
        <v>2103</v>
      </c>
      <c r="T1046" s="6">
        <v>25</v>
      </c>
      <c r="U1046" s="38" t="s">
        <v>2328</v>
      </c>
    </row>
    <row r="1047" spans="18:21" x14ac:dyDescent="0.15">
      <c r="R1047" s="5">
        <v>73026</v>
      </c>
      <c r="S1047" s="6" t="s">
        <v>2103</v>
      </c>
      <c r="T1047" s="6">
        <v>26</v>
      </c>
      <c r="U1047" s="38" t="s">
        <v>2329</v>
      </c>
    </row>
    <row r="1048" spans="18:21" x14ac:dyDescent="0.15">
      <c r="R1048" s="5">
        <v>73027</v>
      </c>
      <c r="S1048" s="6" t="s">
        <v>2103</v>
      </c>
      <c r="T1048" s="6">
        <v>27</v>
      </c>
      <c r="U1048" s="38" t="s">
        <v>2330</v>
      </c>
    </row>
    <row r="1049" spans="18:21" x14ac:dyDescent="0.15">
      <c r="R1049" s="5">
        <v>73028</v>
      </c>
      <c r="S1049" s="6" t="s">
        <v>2103</v>
      </c>
      <c r="T1049" s="6">
        <v>28</v>
      </c>
      <c r="U1049" s="38" t="s">
        <v>2331</v>
      </c>
    </row>
    <row r="1050" spans="18:21" x14ac:dyDescent="0.15">
      <c r="R1050" s="5">
        <v>73029</v>
      </c>
      <c r="S1050" s="6" t="s">
        <v>2103</v>
      </c>
      <c r="T1050" s="6">
        <v>29</v>
      </c>
      <c r="U1050" s="38" t="s">
        <v>2499</v>
      </c>
    </row>
    <row r="1051" spans="18:21" x14ac:dyDescent="0.15">
      <c r="R1051" s="5">
        <v>74001</v>
      </c>
      <c r="S1051" s="6" t="s">
        <v>2104</v>
      </c>
      <c r="T1051" s="6">
        <v>1</v>
      </c>
      <c r="U1051" s="38" t="s">
        <v>1381</v>
      </c>
    </row>
    <row r="1052" spans="18:21" x14ac:dyDescent="0.15">
      <c r="R1052" s="5">
        <v>74002</v>
      </c>
      <c r="S1052" s="6" t="s">
        <v>2104</v>
      </c>
      <c r="T1052" s="6">
        <v>2</v>
      </c>
      <c r="U1052" s="38" t="s">
        <v>1383</v>
      </c>
    </row>
    <row r="1053" spans="18:21" x14ac:dyDescent="0.15">
      <c r="R1053" s="5">
        <v>74003</v>
      </c>
      <c r="S1053" s="6" t="s">
        <v>2104</v>
      </c>
      <c r="T1053" s="6">
        <v>3</v>
      </c>
      <c r="U1053" s="38" t="s">
        <v>1385</v>
      </c>
    </row>
    <row r="1054" spans="18:21" x14ac:dyDescent="0.15">
      <c r="R1054" s="5">
        <v>74004</v>
      </c>
      <c r="S1054" s="6" t="s">
        <v>2104</v>
      </c>
      <c r="T1054" s="6">
        <v>4</v>
      </c>
      <c r="U1054" s="38" t="s">
        <v>1387</v>
      </c>
    </row>
    <row r="1055" spans="18:21" x14ac:dyDescent="0.15">
      <c r="R1055" s="5">
        <v>74005</v>
      </c>
      <c r="S1055" s="6" t="s">
        <v>2104</v>
      </c>
      <c r="T1055" s="6">
        <v>5</v>
      </c>
      <c r="U1055" s="38" t="s">
        <v>1389</v>
      </c>
    </row>
    <row r="1056" spans="18:21" x14ac:dyDescent="0.15">
      <c r="R1056" s="5">
        <v>74006</v>
      </c>
      <c r="S1056" s="6" t="s">
        <v>2104</v>
      </c>
      <c r="T1056" s="6">
        <v>6</v>
      </c>
      <c r="U1056" s="38" t="s">
        <v>1391</v>
      </c>
    </row>
    <row r="1057" spans="18:21" x14ac:dyDescent="0.15">
      <c r="R1057" s="5">
        <v>74007</v>
      </c>
      <c r="S1057" s="6" t="s">
        <v>2104</v>
      </c>
      <c r="T1057" s="6">
        <v>7</v>
      </c>
      <c r="U1057" s="38" t="s">
        <v>1393</v>
      </c>
    </row>
    <row r="1058" spans="18:21" x14ac:dyDescent="0.15">
      <c r="R1058" s="5">
        <v>74008</v>
      </c>
      <c r="S1058" s="6" t="s">
        <v>2104</v>
      </c>
      <c r="T1058" s="6">
        <v>8</v>
      </c>
      <c r="U1058" s="38" t="s">
        <v>1395</v>
      </c>
    </row>
    <row r="1059" spans="18:21" x14ac:dyDescent="0.15">
      <c r="R1059" s="5">
        <v>74009</v>
      </c>
      <c r="S1059" s="6" t="s">
        <v>2104</v>
      </c>
      <c r="T1059" s="6">
        <v>9</v>
      </c>
      <c r="U1059" s="38" t="s">
        <v>1397</v>
      </c>
    </row>
    <row r="1060" spans="18:21" x14ac:dyDescent="0.15">
      <c r="R1060" s="5">
        <v>74010</v>
      </c>
      <c r="S1060" s="6" t="s">
        <v>2104</v>
      </c>
      <c r="T1060" s="6">
        <v>10</v>
      </c>
      <c r="U1060" s="38" t="s">
        <v>1399</v>
      </c>
    </row>
    <row r="1061" spans="18:21" x14ac:dyDescent="0.15">
      <c r="R1061" s="5">
        <v>74011</v>
      </c>
      <c r="S1061" s="6" t="s">
        <v>2104</v>
      </c>
      <c r="T1061" s="6">
        <v>11</v>
      </c>
      <c r="U1061" s="38" t="s">
        <v>1401</v>
      </c>
    </row>
    <row r="1062" spans="18:21" x14ac:dyDescent="0.15">
      <c r="R1062" s="5">
        <v>74012</v>
      </c>
      <c r="S1062" s="6" t="s">
        <v>2104</v>
      </c>
      <c r="T1062" s="6">
        <v>12</v>
      </c>
      <c r="U1062" s="38" t="s">
        <v>1403</v>
      </c>
    </row>
    <row r="1063" spans="18:21" x14ac:dyDescent="0.15">
      <c r="R1063" s="5">
        <v>74013</v>
      </c>
      <c r="S1063" s="6" t="s">
        <v>2104</v>
      </c>
      <c r="T1063" s="6">
        <v>13</v>
      </c>
      <c r="U1063" s="38" t="s">
        <v>1405</v>
      </c>
    </row>
    <row r="1064" spans="18:21" x14ac:dyDescent="0.15">
      <c r="R1064" s="5">
        <v>74014</v>
      </c>
      <c r="S1064" s="6" t="s">
        <v>2104</v>
      </c>
      <c r="T1064" s="6">
        <v>14</v>
      </c>
      <c r="U1064" s="38" t="s">
        <v>1407</v>
      </c>
    </row>
    <row r="1065" spans="18:21" x14ac:dyDescent="0.15">
      <c r="R1065" s="5">
        <v>74015</v>
      </c>
      <c r="S1065" s="6" t="s">
        <v>2104</v>
      </c>
      <c r="T1065" s="6">
        <v>15</v>
      </c>
      <c r="U1065" s="38" t="s">
        <v>1408</v>
      </c>
    </row>
    <row r="1066" spans="18:21" x14ac:dyDescent="0.15">
      <c r="R1066" s="5">
        <v>74016</v>
      </c>
      <c r="S1066" s="6" t="s">
        <v>2104</v>
      </c>
      <c r="T1066" s="6">
        <v>16</v>
      </c>
      <c r="U1066" s="38" t="s">
        <v>1409</v>
      </c>
    </row>
    <row r="1067" spans="18:21" x14ac:dyDescent="0.15">
      <c r="R1067" s="5">
        <v>74017</v>
      </c>
      <c r="S1067" s="6" t="s">
        <v>2104</v>
      </c>
      <c r="T1067" s="6">
        <v>17</v>
      </c>
      <c r="U1067" s="38" t="s">
        <v>1411</v>
      </c>
    </row>
    <row r="1068" spans="18:21" x14ac:dyDescent="0.15">
      <c r="R1068" s="5">
        <v>74018</v>
      </c>
      <c r="S1068" s="6" t="s">
        <v>2104</v>
      </c>
      <c r="T1068" s="6">
        <v>18</v>
      </c>
      <c r="U1068" s="38" t="s">
        <v>1413</v>
      </c>
    </row>
    <row r="1069" spans="18:21" x14ac:dyDescent="0.15">
      <c r="R1069" s="5">
        <v>74019</v>
      </c>
      <c r="S1069" s="6" t="s">
        <v>2104</v>
      </c>
      <c r="T1069" s="6">
        <v>19</v>
      </c>
      <c r="U1069" s="38" t="s">
        <v>1414</v>
      </c>
    </row>
    <row r="1070" spans="18:21" x14ac:dyDescent="0.15">
      <c r="R1070" s="5">
        <v>74020</v>
      </c>
      <c r="S1070" s="6" t="s">
        <v>2104</v>
      </c>
      <c r="T1070" s="6">
        <v>20</v>
      </c>
      <c r="U1070" s="38" t="s">
        <v>1416</v>
      </c>
    </row>
    <row r="1071" spans="18:21" x14ac:dyDescent="0.15">
      <c r="R1071" s="5">
        <v>74021</v>
      </c>
      <c r="S1071" s="6" t="s">
        <v>2104</v>
      </c>
      <c r="T1071" s="6">
        <v>21</v>
      </c>
      <c r="U1071" s="38" t="s">
        <v>1418</v>
      </c>
    </row>
    <row r="1072" spans="18:21" x14ac:dyDescent="0.15">
      <c r="R1072" s="5">
        <v>74022</v>
      </c>
      <c r="S1072" s="6" t="s">
        <v>2104</v>
      </c>
      <c r="T1072" s="6">
        <v>22</v>
      </c>
      <c r="U1072" s="38" t="s">
        <v>2332</v>
      </c>
    </row>
    <row r="1073" spans="18:21" x14ac:dyDescent="0.15">
      <c r="R1073" s="5">
        <v>74023</v>
      </c>
      <c r="S1073" s="6" t="s">
        <v>2104</v>
      </c>
      <c r="T1073" s="6">
        <v>23</v>
      </c>
      <c r="U1073" s="38" t="s">
        <v>2388</v>
      </c>
    </row>
    <row r="1074" spans="18:21" x14ac:dyDescent="0.15">
      <c r="R1074" s="5">
        <v>74024</v>
      </c>
      <c r="S1074" s="6" t="s">
        <v>2104</v>
      </c>
      <c r="T1074" s="6">
        <v>24</v>
      </c>
      <c r="U1074" s="38" t="s">
        <v>2438</v>
      </c>
    </row>
    <row r="1075" spans="18:21" x14ac:dyDescent="0.15">
      <c r="R1075" s="5">
        <v>74025</v>
      </c>
      <c r="S1075" s="6" t="s">
        <v>2589</v>
      </c>
      <c r="T1075" s="6">
        <v>25</v>
      </c>
      <c r="U1075" s="38" t="s">
        <v>2588</v>
      </c>
    </row>
    <row r="1076" spans="18:21" x14ac:dyDescent="0.15">
      <c r="R1076" s="5">
        <v>74026</v>
      </c>
      <c r="S1076" s="6" t="s">
        <v>2589</v>
      </c>
      <c r="T1076" s="6">
        <v>26</v>
      </c>
      <c r="U1076" s="38" t="s">
        <v>3124</v>
      </c>
    </row>
    <row r="1077" spans="18:21" x14ac:dyDescent="0.15">
      <c r="R1077" s="5">
        <v>81001</v>
      </c>
      <c r="S1077" s="6" t="s">
        <v>2105</v>
      </c>
      <c r="T1077" s="6">
        <v>1</v>
      </c>
      <c r="U1077" s="38" t="s">
        <v>1420</v>
      </c>
    </row>
    <row r="1078" spans="18:21" x14ac:dyDescent="0.15">
      <c r="R1078" s="5">
        <v>81002</v>
      </c>
      <c r="S1078" s="6" t="s">
        <v>2105</v>
      </c>
      <c r="T1078" s="6">
        <v>2</v>
      </c>
      <c r="U1078" s="38" t="s">
        <v>1422</v>
      </c>
    </row>
    <row r="1079" spans="18:21" x14ac:dyDescent="0.15">
      <c r="R1079" s="5">
        <v>81003</v>
      </c>
      <c r="S1079" s="6" t="s">
        <v>2105</v>
      </c>
      <c r="T1079" s="6">
        <v>3</v>
      </c>
      <c r="U1079" s="38" t="s">
        <v>1424</v>
      </c>
    </row>
    <row r="1080" spans="18:21" x14ac:dyDescent="0.15">
      <c r="R1080" s="5">
        <v>81004</v>
      </c>
      <c r="S1080" s="3" t="s">
        <v>2105</v>
      </c>
      <c r="T1080" s="3">
        <v>4</v>
      </c>
      <c r="U1080" s="4" t="s">
        <v>1426</v>
      </c>
    </row>
    <row r="1081" spans="18:21" x14ac:dyDescent="0.15">
      <c r="R1081" s="5">
        <v>81005</v>
      </c>
      <c r="S1081" s="3" t="s">
        <v>2105</v>
      </c>
      <c r="T1081" s="3">
        <v>5</v>
      </c>
      <c r="U1081" s="4" t="s">
        <v>1428</v>
      </c>
    </row>
    <row r="1082" spans="18:21" x14ac:dyDescent="0.15">
      <c r="R1082" s="5">
        <v>81006</v>
      </c>
      <c r="S1082" s="3" t="s">
        <v>2105</v>
      </c>
      <c r="T1082" s="3">
        <v>6</v>
      </c>
      <c r="U1082" s="4" t="s">
        <v>1430</v>
      </c>
    </row>
    <row r="1083" spans="18:21" x14ac:dyDescent="0.15">
      <c r="R1083" s="5">
        <v>81007</v>
      </c>
      <c r="S1083" s="3" t="s">
        <v>2105</v>
      </c>
      <c r="T1083" s="3">
        <v>7</v>
      </c>
      <c r="U1083" s="4" t="s">
        <v>1432</v>
      </c>
    </row>
    <row r="1084" spans="18:21" x14ac:dyDescent="0.15">
      <c r="R1084" s="5">
        <v>81008</v>
      </c>
      <c r="S1084" s="3" t="s">
        <v>2105</v>
      </c>
      <c r="T1084" s="3">
        <v>8</v>
      </c>
      <c r="U1084" s="4" t="s">
        <v>1434</v>
      </c>
    </row>
    <row r="1085" spans="18:21" x14ac:dyDescent="0.15">
      <c r="R1085" s="5">
        <v>81009</v>
      </c>
      <c r="S1085" s="3" t="s">
        <v>2105</v>
      </c>
      <c r="T1085" s="3">
        <v>9</v>
      </c>
      <c r="U1085" s="4" t="s">
        <v>1436</v>
      </c>
    </row>
    <row r="1086" spans="18:21" x14ac:dyDescent="0.15">
      <c r="R1086" s="5">
        <v>81010</v>
      </c>
      <c r="S1086" s="3" t="s">
        <v>2105</v>
      </c>
      <c r="T1086" s="3">
        <v>10</v>
      </c>
      <c r="U1086" s="4" t="s">
        <v>1438</v>
      </c>
    </row>
    <row r="1087" spans="18:21" x14ac:dyDescent="0.15">
      <c r="R1087" s="5">
        <v>81011</v>
      </c>
      <c r="S1087" s="3" t="s">
        <v>2105</v>
      </c>
      <c r="T1087" s="3">
        <v>11</v>
      </c>
      <c r="U1087" s="4" t="s">
        <v>1440</v>
      </c>
    </row>
    <row r="1088" spans="18:21" x14ac:dyDescent="0.15">
      <c r="R1088" s="5">
        <v>81012</v>
      </c>
      <c r="S1088" s="3" t="s">
        <v>2105</v>
      </c>
      <c r="T1088" s="3">
        <v>12</v>
      </c>
      <c r="U1088" s="4" t="s">
        <v>1442</v>
      </c>
    </row>
    <row r="1089" spans="18:21" x14ac:dyDescent="0.15">
      <c r="R1089" s="5">
        <v>81013</v>
      </c>
      <c r="S1089" s="3" t="s">
        <v>2105</v>
      </c>
      <c r="T1089" s="3">
        <v>13</v>
      </c>
      <c r="U1089" s="4" t="s">
        <v>1444</v>
      </c>
    </row>
    <row r="1090" spans="18:21" x14ac:dyDescent="0.15">
      <c r="R1090" s="5">
        <v>81014</v>
      </c>
      <c r="S1090" s="3" t="s">
        <v>2105</v>
      </c>
      <c r="T1090" s="3">
        <v>14</v>
      </c>
      <c r="U1090" s="4" t="s">
        <v>2333</v>
      </c>
    </row>
    <row r="1091" spans="18:21" x14ac:dyDescent="0.15">
      <c r="R1091" s="5">
        <v>81015</v>
      </c>
      <c r="S1091" s="3" t="s">
        <v>2105</v>
      </c>
      <c r="T1091" s="3">
        <v>15</v>
      </c>
      <c r="U1091" s="4" t="s">
        <v>2334</v>
      </c>
    </row>
    <row r="1092" spans="18:21" x14ac:dyDescent="0.15">
      <c r="R1092" s="5">
        <v>81016</v>
      </c>
      <c r="S1092" s="3" t="s">
        <v>2105</v>
      </c>
      <c r="T1092" s="3">
        <v>16</v>
      </c>
      <c r="U1092" s="4" t="s">
        <v>2335</v>
      </c>
    </row>
    <row r="1093" spans="18:21" x14ac:dyDescent="0.15">
      <c r="R1093" s="5">
        <v>81017</v>
      </c>
      <c r="S1093" s="3" t="s">
        <v>2105</v>
      </c>
      <c r="T1093" s="3">
        <v>17</v>
      </c>
      <c r="U1093" s="4" t="s">
        <v>2520</v>
      </c>
    </row>
    <row r="1094" spans="18:21" x14ac:dyDescent="0.15">
      <c r="R1094" s="5">
        <v>82001</v>
      </c>
      <c r="S1094" s="3" t="s">
        <v>2108</v>
      </c>
      <c r="T1094" s="3">
        <v>1</v>
      </c>
      <c r="U1094" s="4" t="s">
        <v>1446</v>
      </c>
    </row>
    <row r="1095" spans="18:21" x14ac:dyDescent="0.15">
      <c r="R1095" s="5">
        <v>82002</v>
      </c>
      <c r="S1095" s="3" t="s">
        <v>2108</v>
      </c>
      <c r="T1095" s="3">
        <v>2</v>
      </c>
      <c r="U1095" s="4" t="s">
        <v>1448</v>
      </c>
    </row>
    <row r="1096" spans="18:21" x14ac:dyDescent="0.15">
      <c r="R1096" s="5">
        <v>82003</v>
      </c>
      <c r="S1096" s="3" t="s">
        <v>2108</v>
      </c>
      <c r="T1096" s="3">
        <v>3</v>
      </c>
      <c r="U1096" s="4" t="s">
        <v>1450</v>
      </c>
    </row>
    <row r="1097" spans="18:21" x14ac:dyDescent="0.15">
      <c r="R1097" s="5">
        <v>82004</v>
      </c>
      <c r="S1097" s="3" t="s">
        <v>2108</v>
      </c>
      <c r="T1097" s="3">
        <v>4</v>
      </c>
      <c r="U1097" s="4" t="s">
        <v>1452</v>
      </c>
    </row>
    <row r="1098" spans="18:21" x14ac:dyDescent="0.15">
      <c r="R1098" s="5">
        <v>82005</v>
      </c>
      <c r="S1098" s="3" t="s">
        <v>2108</v>
      </c>
      <c r="T1098" s="3">
        <v>5</v>
      </c>
      <c r="U1098" s="4" t="s">
        <v>1453</v>
      </c>
    </row>
    <row r="1099" spans="18:21" x14ac:dyDescent="0.15">
      <c r="R1099" s="5">
        <v>82006</v>
      </c>
      <c r="S1099" s="3" t="s">
        <v>2108</v>
      </c>
      <c r="T1099" s="3">
        <v>6</v>
      </c>
      <c r="U1099" s="4" t="s">
        <v>1455</v>
      </c>
    </row>
    <row r="1100" spans="18:21" x14ac:dyDescent="0.15">
      <c r="R1100" s="5">
        <v>82007</v>
      </c>
      <c r="S1100" s="3" t="s">
        <v>2108</v>
      </c>
      <c r="T1100" s="3">
        <v>7</v>
      </c>
      <c r="U1100" s="4" t="s">
        <v>1457</v>
      </c>
    </row>
    <row r="1101" spans="18:21" x14ac:dyDescent="0.15">
      <c r="R1101" s="5">
        <v>82008</v>
      </c>
      <c r="S1101" s="3" t="s">
        <v>2108</v>
      </c>
      <c r="T1101" s="3">
        <v>8</v>
      </c>
      <c r="U1101" s="4" t="s">
        <v>1459</v>
      </c>
    </row>
    <row r="1102" spans="18:21" x14ac:dyDescent="0.15">
      <c r="R1102" s="5">
        <v>82009</v>
      </c>
      <c r="S1102" s="3" t="s">
        <v>2108</v>
      </c>
      <c r="T1102" s="3">
        <v>9</v>
      </c>
      <c r="U1102" s="4" t="s">
        <v>2439</v>
      </c>
    </row>
    <row r="1103" spans="18:21" x14ac:dyDescent="0.15">
      <c r="R1103" s="5">
        <v>82010</v>
      </c>
      <c r="S1103" s="3" t="s">
        <v>2108</v>
      </c>
      <c r="T1103" s="3">
        <v>10</v>
      </c>
      <c r="U1103" s="4" t="s">
        <v>2578</v>
      </c>
    </row>
    <row r="1104" spans="18:21" x14ac:dyDescent="0.15">
      <c r="R1104" s="5">
        <v>82011</v>
      </c>
      <c r="S1104" s="3" t="s">
        <v>2108</v>
      </c>
      <c r="T1104" s="3">
        <v>11</v>
      </c>
      <c r="U1104" s="4" t="s">
        <v>3127</v>
      </c>
    </row>
    <row r="1105" spans="18:21" x14ac:dyDescent="0.15">
      <c r="R1105" s="5">
        <v>83001</v>
      </c>
      <c r="S1105" s="3" t="s">
        <v>2109</v>
      </c>
      <c r="T1105" s="3">
        <v>1</v>
      </c>
      <c r="U1105" s="4" t="s">
        <v>1461</v>
      </c>
    </row>
    <row r="1106" spans="18:21" x14ac:dyDescent="0.15">
      <c r="R1106" s="5">
        <v>83002</v>
      </c>
      <c r="S1106" s="3" t="s">
        <v>2109</v>
      </c>
      <c r="T1106" s="3">
        <v>2</v>
      </c>
      <c r="U1106" s="4" t="s">
        <v>2641</v>
      </c>
    </row>
    <row r="1107" spans="18:21" x14ac:dyDescent="0.15">
      <c r="R1107" s="5">
        <v>83003</v>
      </c>
      <c r="S1107" s="3" t="s">
        <v>2109</v>
      </c>
      <c r="T1107" s="3">
        <v>3</v>
      </c>
      <c r="U1107" s="4" t="s">
        <v>1464</v>
      </c>
    </row>
    <row r="1108" spans="18:21" x14ac:dyDescent="0.15">
      <c r="R1108" s="5">
        <v>83004</v>
      </c>
      <c r="S1108" s="3" t="s">
        <v>2109</v>
      </c>
      <c r="T1108" s="3">
        <v>4</v>
      </c>
      <c r="U1108" s="4" t="s">
        <v>1465</v>
      </c>
    </row>
    <row r="1109" spans="18:21" x14ac:dyDescent="0.15">
      <c r="R1109" s="5">
        <v>83005</v>
      </c>
      <c r="S1109" s="3" t="s">
        <v>2109</v>
      </c>
      <c r="T1109" s="3">
        <v>5</v>
      </c>
      <c r="U1109" s="4" t="s">
        <v>1467</v>
      </c>
    </row>
    <row r="1110" spans="18:21" x14ac:dyDescent="0.15">
      <c r="R1110" s="5">
        <v>83006</v>
      </c>
      <c r="S1110" s="3" t="s">
        <v>2109</v>
      </c>
      <c r="T1110" s="3">
        <v>6</v>
      </c>
      <c r="U1110" s="4" t="s">
        <v>1469</v>
      </c>
    </row>
    <row r="1111" spans="18:21" x14ac:dyDescent="0.15">
      <c r="R1111" s="5">
        <v>83007</v>
      </c>
      <c r="S1111" s="3" t="s">
        <v>2109</v>
      </c>
      <c r="T1111" s="3">
        <v>7</v>
      </c>
      <c r="U1111" s="4" t="s">
        <v>1471</v>
      </c>
    </row>
    <row r="1112" spans="18:21" x14ac:dyDescent="0.15">
      <c r="R1112" s="5">
        <v>83008</v>
      </c>
      <c r="S1112" s="3" t="s">
        <v>2109</v>
      </c>
      <c r="T1112" s="3">
        <v>8</v>
      </c>
      <c r="U1112" s="4" t="s">
        <v>1473</v>
      </c>
    </row>
    <row r="1113" spans="18:21" x14ac:dyDescent="0.15">
      <c r="R1113" s="5">
        <v>83009</v>
      </c>
      <c r="S1113" s="3" t="s">
        <v>2109</v>
      </c>
      <c r="T1113" s="3">
        <v>9</v>
      </c>
      <c r="U1113" s="4" t="s">
        <v>1475</v>
      </c>
    </row>
    <row r="1114" spans="18:21" x14ac:dyDescent="0.15">
      <c r="R1114" s="5">
        <v>83010</v>
      </c>
      <c r="S1114" s="3" t="s">
        <v>2109</v>
      </c>
      <c r="T1114" s="3">
        <v>10</v>
      </c>
      <c r="U1114" s="4" t="s">
        <v>2389</v>
      </c>
    </row>
    <row r="1115" spans="18:21" x14ac:dyDescent="0.15">
      <c r="R1115" s="5">
        <v>83011</v>
      </c>
      <c r="S1115" s="3" t="s">
        <v>2109</v>
      </c>
      <c r="T1115" s="3">
        <v>11</v>
      </c>
      <c r="U1115" s="4" t="s">
        <v>2390</v>
      </c>
    </row>
    <row r="1116" spans="18:21" x14ac:dyDescent="0.15">
      <c r="R1116" s="5">
        <v>83012</v>
      </c>
      <c r="S1116" s="3" t="s">
        <v>2109</v>
      </c>
      <c r="T1116" s="3">
        <v>12</v>
      </c>
      <c r="U1116" s="4" t="s">
        <v>3168</v>
      </c>
    </row>
    <row r="1117" spans="18:21" x14ac:dyDescent="0.15">
      <c r="R1117" s="5">
        <v>84001</v>
      </c>
      <c r="S1117" s="3" t="s">
        <v>2110</v>
      </c>
      <c r="T1117" s="3">
        <v>1</v>
      </c>
      <c r="U1117" s="4" t="s">
        <v>1476</v>
      </c>
    </row>
    <row r="1118" spans="18:21" x14ac:dyDescent="0.15">
      <c r="R1118" s="5">
        <v>84002</v>
      </c>
      <c r="S1118" s="3" t="s">
        <v>2110</v>
      </c>
      <c r="T1118" s="3">
        <v>2</v>
      </c>
      <c r="U1118" s="4" t="s">
        <v>1478</v>
      </c>
    </row>
    <row r="1119" spans="18:21" x14ac:dyDescent="0.15">
      <c r="R1119" s="5">
        <v>84003</v>
      </c>
      <c r="S1119" s="3" t="s">
        <v>2110</v>
      </c>
      <c r="T1119" s="3">
        <v>3</v>
      </c>
      <c r="U1119" s="4" t="s">
        <v>1480</v>
      </c>
    </row>
    <row r="1120" spans="18:21" x14ac:dyDescent="0.15">
      <c r="R1120" s="5">
        <v>84004</v>
      </c>
      <c r="S1120" s="3" t="s">
        <v>2110</v>
      </c>
      <c r="T1120" s="3">
        <v>4</v>
      </c>
      <c r="U1120" s="4" t="s">
        <v>1482</v>
      </c>
    </row>
    <row r="1121" spans="18:21" x14ac:dyDescent="0.15">
      <c r="R1121" s="5">
        <v>84005</v>
      </c>
      <c r="S1121" s="3" t="s">
        <v>2110</v>
      </c>
      <c r="T1121" s="3">
        <v>5</v>
      </c>
      <c r="U1121" s="4" t="s">
        <v>1484</v>
      </c>
    </row>
    <row r="1122" spans="18:21" x14ac:dyDescent="0.15">
      <c r="R1122" s="5">
        <v>84006</v>
      </c>
      <c r="S1122" s="3" t="s">
        <v>2110</v>
      </c>
      <c r="T1122" s="3">
        <v>6</v>
      </c>
      <c r="U1122" s="4" t="s">
        <v>1486</v>
      </c>
    </row>
    <row r="1123" spans="18:21" x14ac:dyDescent="0.15">
      <c r="R1123" s="5">
        <v>84007</v>
      </c>
      <c r="S1123" s="3" t="s">
        <v>2110</v>
      </c>
      <c r="T1123" s="3">
        <v>7</v>
      </c>
      <c r="U1123" s="4" t="s">
        <v>1488</v>
      </c>
    </row>
    <row r="1124" spans="18:21" x14ac:dyDescent="0.15">
      <c r="R1124" s="5">
        <v>84008</v>
      </c>
      <c r="S1124" s="3" t="s">
        <v>2110</v>
      </c>
      <c r="T1124" s="3">
        <v>8</v>
      </c>
      <c r="U1124" s="4" t="s">
        <v>1490</v>
      </c>
    </row>
    <row r="1125" spans="18:21" x14ac:dyDescent="0.15">
      <c r="R1125" s="5">
        <v>84009</v>
      </c>
      <c r="S1125" s="3" t="s">
        <v>2110</v>
      </c>
      <c r="T1125" s="3">
        <v>9</v>
      </c>
      <c r="U1125" s="4" t="s">
        <v>1492</v>
      </c>
    </row>
    <row r="1126" spans="18:21" x14ac:dyDescent="0.15">
      <c r="R1126" s="5">
        <v>84010</v>
      </c>
      <c r="S1126" s="3" t="s">
        <v>2110</v>
      </c>
      <c r="T1126" s="3">
        <v>10</v>
      </c>
      <c r="U1126" s="4" t="s">
        <v>1493</v>
      </c>
    </row>
    <row r="1127" spans="18:21" x14ac:dyDescent="0.15">
      <c r="R1127" s="5">
        <v>84011</v>
      </c>
      <c r="S1127" s="3" t="s">
        <v>2110</v>
      </c>
      <c r="T1127" s="3">
        <v>11</v>
      </c>
      <c r="U1127" s="4" t="s">
        <v>1494</v>
      </c>
    </row>
    <row r="1128" spans="18:21" x14ac:dyDescent="0.15">
      <c r="R1128" s="5">
        <v>84012</v>
      </c>
      <c r="S1128" s="3" t="s">
        <v>2110</v>
      </c>
      <c r="T1128" s="3">
        <v>12</v>
      </c>
      <c r="U1128" s="4" t="s">
        <v>1496</v>
      </c>
    </row>
    <row r="1129" spans="18:21" x14ac:dyDescent="0.15">
      <c r="R1129" s="5">
        <v>84013</v>
      </c>
      <c r="S1129" s="3" t="s">
        <v>2110</v>
      </c>
      <c r="T1129" s="3">
        <v>13</v>
      </c>
      <c r="U1129" s="4" t="s">
        <v>1498</v>
      </c>
    </row>
    <row r="1130" spans="18:21" x14ac:dyDescent="0.15">
      <c r="R1130" s="5">
        <v>84014</v>
      </c>
      <c r="S1130" s="3" t="s">
        <v>2110</v>
      </c>
      <c r="T1130" s="3">
        <v>14</v>
      </c>
      <c r="U1130" s="4" t="s">
        <v>1499</v>
      </c>
    </row>
    <row r="1131" spans="18:21" x14ac:dyDescent="0.15">
      <c r="R1131" s="5">
        <v>84015</v>
      </c>
      <c r="S1131" s="3" t="s">
        <v>2110</v>
      </c>
      <c r="T1131" s="3">
        <v>15</v>
      </c>
      <c r="U1131" s="4" t="s">
        <v>1501</v>
      </c>
    </row>
    <row r="1132" spans="18:21" x14ac:dyDescent="0.15">
      <c r="R1132" s="5">
        <v>84016</v>
      </c>
      <c r="S1132" s="3" t="s">
        <v>2110</v>
      </c>
      <c r="T1132" s="3">
        <v>16</v>
      </c>
      <c r="U1132" s="4" t="s">
        <v>1503</v>
      </c>
    </row>
    <row r="1133" spans="18:21" x14ac:dyDescent="0.15">
      <c r="R1133" s="5">
        <v>84017</v>
      </c>
      <c r="S1133" s="3" t="s">
        <v>2110</v>
      </c>
      <c r="T1133" s="3">
        <v>17</v>
      </c>
      <c r="U1133" s="4" t="s">
        <v>1505</v>
      </c>
    </row>
    <row r="1134" spans="18:21" x14ac:dyDescent="0.15">
      <c r="R1134" s="5">
        <v>84018</v>
      </c>
      <c r="S1134" s="3" t="s">
        <v>2110</v>
      </c>
      <c r="T1134" s="3">
        <v>18</v>
      </c>
      <c r="U1134" s="4" t="s">
        <v>1507</v>
      </c>
    </row>
    <row r="1135" spans="18:21" x14ac:dyDescent="0.15">
      <c r="R1135" s="5">
        <v>84019</v>
      </c>
      <c r="S1135" s="3" t="s">
        <v>2110</v>
      </c>
      <c r="T1135" s="3">
        <v>19</v>
      </c>
      <c r="U1135" s="4" t="s">
        <v>1509</v>
      </c>
    </row>
    <row r="1136" spans="18:21" x14ac:dyDescent="0.15">
      <c r="R1136" s="5">
        <v>84020</v>
      </c>
      <c r="S1136" s="3" t="s">
        <v>2110</v>
      </c>
      <c r="T1136" s="3">
        <v>20</v>
      </c>
      <c r="U1136" s="4" t="s">
        <v>1510</v>
      </c>
    </row>
    <row r="1137" spans="18:21" x14ac:dyDescent="0.15">
      <c r="R1137" s="5">
        <v>84021</v>
      </c>
      <c r="S1137" s="3" t="s">
        <v>2110</v>
      </c>
      <c r="T1137" s="3">
        <v>21</v>
      </c>
      <c r="U1137" s="4" t="s">
        <v>1512</v>
      </c>
    </row>
    <row r="1138" spans="18:21" x14ac:dyDescent="0.15">
      <c r="R1138" s="5">
        <v>84022</v>
      </c>
      <c r="S1138" s="3" t="s">
        <v>2110</v>
      </c>
      <c r="T1138" s="3">
        <v>22</v>
      </c>
      <c r="U1138" s="4" t="s">
        <v>2336</v>
      </c>
    </row>
    <row r="1139" spans="18:21" x14ac:dyDescent="0.15">
      <c r="R1139" s="5">
        <v>84023</v>
      </c>
      <c r="S1139" s="3" t="s">
        <v>2110</v>
      </c>
      <c r="T1139" s="3">
        <v>23</v>
      </c>
      <c r="U1139" s="4" t="s">
        <v>2337</v>
      </c>
    </row>
    <row r="1140" spans="18:21" x14ac:dyDescent="0.15">
      <c r="R1140" s="5">
        <v>84024</v>
      </c>
      <c r="S1140" s="3" t="s">
        <v>2110</v>
      </c>
      <c r="T1140" s="3">
        <v>24</v>
      </c>
      <c r="U1140" s="4" t="s">
        <v>2338</v>
      </c>
    </row>
    <row r="1141" spans="18:21" x14ac:dyDescent="0.15">
      <c r="R1141" s="5">
        <v>84025</v>
      </c>
      <c r="S1141" s="3" t="s">
        <v>2110</v>
      </c>
      <c r="T1141" s="3">
        <v>25</v>
      </c>
      <c r="U1141" s="4" t="s">
        <v>2391</v>
      </c>
    </row>
    <row r="1142" spans="18:21" x14ac:dyDescent="0.15">
      <c r="R1142" s="5">
        <v>84026</v>
      </c>
      <c r="S1142" s="3" t="s">
        <v>2110</v>
      </c>
      <c r="T1142" s="3">
        <v>26</v>
      </c>
      <c r="U1142" s="4" t="s">
        <v>2392</v>
      </c>
    </row>
    <row r="1143" spans="18:21" x14ac:dyDescent="0.15">
      <c r="R1143" s="5">
        <v>84027</v>
      </c>
      <c r="S1143" s="3" t="s">
        <v>2110</v>
      </c>
      <c r="T1143" s="3">
        <v>27</v>
      </c>
      <c r="U1143" s="4" t="s">
        <v>2393</v>
      </c>
    </row>
    <row r="1144" spans="18:21" x14ac:dyDescent="0.15">
      <c r="R1144" s="5">
        <v>84028</v>
      </c>
      <c r="S1144" s="3" t="s">
        <v>2110</v>
      </c>
      <c r="T1144" s="3">
        <v>28</v>
      </c>
      <c r="U1144" s="4" t="s">
        <v>2354</v>
      </c>
    </row>
    <row r="1145" spans="18:21" x14ac:dyDescent="0.15">
      <c r="R1145" s="5">
        <v>84029</v>
      </c>
      <c r="S1145" s="3" t="s">
        <v>2110</v>
      </c>
      <c r="T1145" s="3">
        <v>29</v>
      </c>
      <c r="U1145" s="4" t="s">
        <v>2440</v>
      </c>
    </row>
    <row r="1146" spans="18:21" x14ac:dyDescent="0.15">
      <c r="R1146" s="5">
        <v>84030</v>
      </c>
      <c r="S1146" s="3" t="s">
        <v>2110</v>
      </c>
      <c r="T1146" s="3">
        <v>30</v>
      </c>
      <c r="U1146" s="4" t="s">
        <v>2441</v>
      </c>
    </row>
    <row r="1147" spans="18:21" x14ac:dyDescent="0.15">
      <c r="R1147" s="5">
        <v>84031</v>
      </c>
      <c r="S1147" s="3" t="s">
        <v>2110</v>
      </c>
      <c r="T1147" s="3">
        <v>31</v>
      </c>
      <c r="U1147" s="4" t="s">
        <v>2500</v>
      </c>
    </row>
    <row r="1148" spans="18:21" x14ac:dyDescent="0.15">
      <c r="R1148" s="5">
        <v>84032</v>
      </c>
      <c r="S1148" s="3" t="s">
        <v>2110</v>
      </c>
      <c r="T1148" s="3">
        <v>32</v>
      </c>
      <c r="U1148" s="4" t="s">
        <v>2528</v>
      </c>
    </row>
    <row r="1149" spans="18:21" x14ac:dyDescent="0.15">
      <c r="R1149" s="5">
        <v>84033</v>
      </c>
      <c r="S1149" s="3" t="s">
        <v>2110</v>
      </c>
      <c r="T1149" s="3">
        <v>33</v>
      </c>
      <c r="U1149" s="4" t="s">
        <v>2509</v>
      </c>
    </row>
    <row r="1150" spans="18:21" x14ac:dyDescent="0.15">
      <c r="R1150" s="5">
        <v>84034</v>
      </c>
      <c r="S1150" s="3" t="s">
        <v>2110</v>
      </c>
      <c r="T1150" s="3">
        <v>34</v>
      </c>
      <c r="U1150" s="4" t="s">
        <v>2546</v>
      </c>
    </row>
    <row r="1151" spans="18:21" x14ac:dyDescent="0.15">
      <c r="R1151" s="5">
        <v>84034</v>
      </c>
      <c r="S1151" s="3" t="s">
        <v>2110</v>
      </c>
      <c r="T1151" s="3">
        <v>35</v>
      </c>
      <c r="U1151" s="4" t="s">
        <v>2553</v>
      </c>
    </row>
    <row r="1152" spans="18:21" x14ac:dyDescent="0.15">
      <c r="R1152" s="5">
        <v>84035</v>
      </c>
      <c r="S1152" s="3" t="s">
        <v>2110</v>
      </c>
      <c r="T1152" s="3">
        <v>36</v>
      </c>
      <c r="U1152" s="4" t="s">
        <v>3105</v>
      </c>
    </row>
    <row r="1153" spans="18:21" x14ac:dyDescent="0.15">
      <c r="R1153" s="5">
        <v>84036</v>
      </c>
      <c r="S1153" s="3" t="s">
        <v>2110</v>
      </c>
      <c r="T1153" s="3">
        <v>37</v>
      </c>
      <c r="U1153" s="4" t="s">
        <v>3185</v>
      </c>
    </row>
    <row r="1154" spans="18:21" x14ac:dyDescent="0.15">
      <c r="R1154" s="5">
        <v>85001</v>
      </c>
      <c r="S1154" s="3" t="s">
        <v>2111</v>
      </c>
      <c r="T1154" s="3">
        <v>1</v>
      </c>
      <c r="U1154" s="4" t="s">
        <v>1513</v>
      </c>
    </row>
    <row r="1155" spans="18:21" x14ac:dyDescent="0.15">
      <c r="R1155" s="5">
        <v>85002</v>
      </c>
      <c r="S1155" s="3" t="s">
        <v>2111</v>
      </c>
      <c r="T1155" s="3">
        <v>2</v>
      </c>
      <c r="U1155" s="4" t="s">
        <v>1515</v>
      </c>
    </row>
    <row r="1156" spans="18:21" x14ac:dyDescent="0.15">
      <c r="R1156" s="5">
        <v>85003</v>
      </c>
      <c r="S1156" s="3" t="s">
        <v>2111</v>
      </c>
      <c r="T1156" s="3">
        <v>3</v>
      </c>
      <c r="U1156" s="4" t="s">
        <v>1517</v>
      </c>
    </row>
    <row r="1157" spans="18:21" x14ac:dyDescent="0.15">
      <c r="R1157" s="5">
        <v>85004</v>
      </c>
      <c r="S1157" s="3" t="s">
        <v>2111</v>
      </c>
      <c r="T1157" s="3">
        <v>4</v>
      </c>
      <c r="U1157" s="4" t="s">
        <v>1519</v>
      </c>
    </row>
    <row r="1158" spans="18:21" x14ac:dyDescent="0.15">
      <c r="R1158" s="5">
        <v>85005</v>
      </c>
      <c r="S1158" s="3" t="s">
        <v>2111</v>
      </c>
      <c r="T1158" s="3">
        <v>5</v>
      </c>
      <c r="U1158" s="4" t="s">
        <v>1521</v>
      </c>
    </row>
    <row r="1159" spans="18:21" x14ac:dyDescent="0.15">
      <c r="R1159" s="5">
        <v>85006</v>
      </c>
      <c r="S1159" s="3" t="s">
        <v>2111</v>
      </c>
      <c r="T1159" s="3">
        <v>6</v>
      </c>
      <c r="U1159" s="4" t="s">
        <v>1523</v>
      </c>
    </row>
    <row r="1160" spans="18:21" x14ac:dyDescent="0.15">
      <c r="R1160" s="5">
        <v>85007</v>
      </c>
      <c r="S1160" s="3" t="s">
        <v>2111</v>
      </c>
      <c r="T1160" s="3">
        <v>7</v>
      </c>
      <c r="U1160" s="4" t="s">
        <v>1524</v>
      </c>
    </row>
    <row r="1161" spans="18:21" x14ac:dyDescent="0.15">
      <c r="R1161" s="5">
        <v>85008</v>
      </c>
      <c r="S1161" s="3" t="s">
        <v>2111</v>
      </c>
      <c r="T1161" s="3">
        <v>8</v>
      </c>
      <c r="U1161" s="4" t="s">
        <v>1525</v>
      </c>
    </row>
    <row r="1162" spans="18:21" x14ac:dyDescent="0.15">
      <c r="R1162" s="5">
        <v>85009</v>
      </c>
      <c r="S1162" s="3" t="s">
        <v>2111</v>
      </c>
      <c r="T1162" s="3">
        <v>9</v>
      </c>
      <c r="U1162" s="4" t="s">
        <v>1527</v>
      </c>
    </row>
    <row r="1163" spans="18:21" x14ac:dyDescent="0.15">
      <c r="R1163" s="5">
        <v>85010</v>
      </c>
      <c r="S1163" s="3" t="s">
        <v>2111</v>
      </c>
      <c r="T1163" s="3">
        <v>10</v>
      </c>
      <c r="U1163" s="4" t="s">
        <v>1529</v>
      </c>
    </row>
    <row r="1164" spans="18:21" x14ac:dyDescent="0.15">
      <c r="R1164" s="5">
        <v>85011</v>
      </c>
      <c r="S1164" s="3" t="s">
        <v>2111</v>
      </c>
      <c r="T1164" s="3">
        <v>11</v>
      </c>
      <c r="U1164" s="4" t="s">
        <v>1530</v>
      </c>
    </row>
    <row r="1165" spans="18:21" x14ac:dyDescent="0.15">
      <c r="R1165" s="5">
        <v>85012</v>
      </c>
      <c r="S1165" s="3" t="s">
        <v>2111</v>
      </c>
      <c r="T1165" s="3">
        <v>12</v>
      </c>
      <c r="U1165" s="4" t="s">
        <v>1531</v>
      </c>
    </row>
    <row r="1166" spans="18:21" x14ac:dyDescent="0.15">
      <c r="R1166" s="5">
        <v>85013</v>
      </c>
      <c r="S1166" s="3" t="s">
        <v>2111</v>
      </c>
      <c r="T1166" s="3">
        <v>13</v>
      </c>
      <c r="U1166" s="4" t="s">
        <v>1532</v>
      </c>
    </row>
    <row r="1167" spans="18:21" x14ac:dyDescent="0.15">
      <c r="R1167" s="5">
        <v>85014</v>
      </c>
      <c r="S1167" s="3" t="s">
        <v>2111</v>
      </c>
      <c r="T1167" s="3">
        <v>14</v>
      </c>
      <c r="U1167" s="4" t="s">
        <v>1534</v>
      </c>
    </row>
    <row r="1168" spans="18:21" x14ac:dyDescent="0.15">
      <c r="R1168" s="5">
        <v>85015</v>
      </c>
      <c r="S1168" s="3" t="s">
        <v>2111</v>
      </c>
      <c r="T1168" s="3">
        <v>15</v>
      </c>
      <c r="U1168" s="4" t="s">
        <v>1535</v>
      </c>
    </row>
    <row r="1169" spans="18:21" x14ac:dyDescent="0.15">
      <c r="R1169" s="5">
        <v>85016</v>
      </c>
      <c r="S1169" s="3" t="s">
        <v>2111</v>
      </c>
      <c r="T1169" s="3">
        <v>16</v>
      </c>
      <c r="U1169" s="4" t="s">
        <v>1537</v>
      </c>
    </row>
    <row r="1170" spans="18:21" x14ac:dyDescent="0.15">
      <c r="R1170" s="5">
        <v>85017</v>
      </c>
      <c r="S1170" s="3" t="s">
        <v>2111</v>
      </c>
      <c r="T1170" s="3">
        <v>17</v>
      </c>
      <c r="U1170" s="4" t="s">
        <v>1538</v>
      </c>
    </row>
    <row r="1171" spans="18:21" x14ac:dyDescent="0.15">
      <c r="R1171" s="5">
        <v>85018</v>
      </c>
      <c r="S1171" s="3" t="s">
        <v>2111</v>
      </c>
      <c r="T1171" s="3">
        <v>18</v>
      </c>
      <c r="U1171" s="4" t="s">
        <v>1539</v>
      </c>
    </row>
    <row r="1172" spans="18:21" x14ac:dyDescent="0.15">
      <c r="R1172" s="5">
        <v>85019</v>
      </c>
      <c r="S1172" s="3" t="s">
        <v>2111</v>
      </c>
      <c r="T1172" s="3">
        <v>19</v>
      </c>
      <c r="U1172" s="4" t="s">
        <v>307</v>
      </c>
    </row>
    <row r="1173" spans="18:21" x14ac:dyDescent="0.15">
      <c r="R1173" s="5">
        <v>85020</v>
      </c>
      <c r="S1173" s="3" t="s">
        <v>2111</v>
      </c>
      <c r="T1173" s="3">
        <v>20</v>
      </c>
      <c r="U1173" s="4" t="s">
        <v>1540</v>
      </c>
    </row>
    <row r="1174" spans="18:21" x14ac:dyDescent="0.15">
      <c r="R1174" s="5">
        <v>85021</v>
      </c>
      <c r="S1174" s="3" t="s">
        <v>2111</v>
      </c>
      <c r="T1174" s="3">
        <v>21</v>
      </c>
      <c r="U1174" s="4" t="s">
        <v>1541</v>
      </c>
    </row>
    <row r="1175" spans="18:21" x14ac:dyDescent="0.15">
      <c r="R1175" s="5">
        <v>85022</v>
      </c>
      <c r="S1175" s="3" t="s">
        <v>2111</v>
      </c>
      <c r="T1175" s="3">
        <v>22</v>
      </c>
      <c r="U1175" s="4" t="s">
        <v>1543</v>
      </c>
    </row>
    <row r="1176" spans="18:21" x14ac:dyDescent="0.15">
      <c r="R1176" s="5">
        <v>85023</v>
      </c>
      <c r="S1176" s="3" t="s">
        <v>2111</v>
      </c>
      <c r="T1176" s="3">
        <v>23</v>
      </c>
      <c r="U1176" s="4" t="s">
        <v>2339</v>
      </c>
    </row>
    <row r="1177" spans="18:21" x14ac:dyDescent="0.15">
      <c r="R1177" s="5">
        <v>85024</v>
      </c>
      <c r="S1177" s="3" t="s">
        <v>2111</v>
      </c>
      <c r="T1177" s="3">
        <v>24</v>
      </c>
      <c r="U1177" s="4" t="s">
        <v>2642</v>
      </c>
    </row>
    <row r="1178" spans="18:21" x14ac:dyDescent="0.15">
      <c r="R1178" s="5">
        <v>85025</v>
      </c>
      <c r="S1178" s="3" t="s">
        <v>2111</v>
      </c>
      <c r="T1178" s="3">
        <v>25</v>
      </c>
      <c r="U1178" s="4" t="s">
        <v>2529</v>
      </c>
    </row>
    <row r="1179" spans="18:21" x14ac:dyDescent="0.15">
      <c r="R1179" s="5">
        <v>85026</v>
      </c>
      <c r="S1179" s="3" t="s">
        <v>2111</v>
      </c>
      <c r="T1179" s="3">
        <v>26</v>
      </c>
      <c r="U1179" s="4" t="s">
        <v>2602</v>
      </c>
    </row>
    <row r="1180" spans="18:21" x14ac:dyDescent="0.15">
      <c r="R1180" s="5">
        <v>86001</v>
      </c>
      <c r="S1180" s="3" t="s">
        <v>2112</v>
      </c>
      <c r="T1180" s="3">
        <v>1</v>
      </c>
      <c r="U1180" s="4" t="s">
        <v>1544</v>
      </c>
    </row>
    <row r="1181" spans="18:21" x14ac:dyDescent="0.15">
      <c r="R1181" s="5">
        <v>86002</v>
      </c>
      <c r="S1181" s="3" t="s">
        <v>2112</v>
      </c>
      <c r="T1181" s="3">
        <v>2</v>
      </c>
      <c r="U1181" s="4" t="s">
        <v>1546</v>
      </c>
    </row>
    <row r="1182" spans="18:21" x14ac:dyDescent="0.15">
      <c r="R1182" s="5">
        <v>86003</v>
      </c>
      <c r="S1182" s="3" t="s">
        <v>2112</v>
      </c>
      <c r="T1182" s="3">
        <v>3</v>
      </c>
      <c r="U1182" s="4" t="s">
        <v>1548</v>
      </c>
    </row>
    <row r="1183" spans="18:21" x14ac:dyDescent="0.15">
      <c r="R1183" s="5">
        <v>86004</v>
      </c>
      <c r="S1183" s="3" t="s">
        <v>2112</v>
      </c>
      <c r="T1183" s="3">
        <v>4</v>
      </c>
      <c r="U1183" s="4" t="s">
        <v>1550</v>
      </c>
    </row>
    <row r="1184" spans="18:21" x14ac:dyDescent="0.15">
      <c r="R1184" s="5">
        <v>86005</v>
      </c>
      <c r="S1184" s="3" t="s">
        <v>2112</v>
      </c>
      <c r="T1184" s="3">
        <v>5</v>
      </c>
      <c r="U1184" s="4" t="s">
        <v>1552</v>
      </c>
    </row>
    <row r="1185" spans="18:21" x14ac:dyDescent="0.15">
      <c r="R1185" s="5">
        <v>86006</v>
      </c>
      <c r="S1185" s="3" t="s">
        <v>2112</v>
      </c>
      <c r="T1185" s="3">
        <v>6</v>
      </c>
      <c r="U1185" s="4" t="s">
        <v>1553</v>
      </c>
    </row>
    <row r="1186" spans="18:21" x14ac:dyDescent="0.15">
      <c r="R1186" s="5">
        <v>86007</v>
      </c>
      <c r="S1186" s="3" t="s">
        <v>2112</v>
      </c>
      <c r="T1186" s="3">
        <v>7</v>
      </c>
      <c r="U1186" s="4" t="s">
        <v>1554</v>
      </c>
    </row>
    <row r="1187" spans="18:21" x14ac:dyDescent="0.15">
      <c r="R1187" s="5">
        <v>86008</v>
      </c>
      <c r="S1187" s="3" t="s">
        <v>2112</v>
      </c>
      <c r="T1187" s="3">
        <v>8</v>
      </c>
      <c r="U1187" s="4" t="s">
        <v>1556</v>
      </c>
    </row>
    <row r="1188" spans="18:21" x14ac:dyDescent="0.15">
      <c r="R1188" s="5">
        <v>86009</v>
      </c>
      <c r="S1188" s="3" t="s">
        <v>2112</v>
      </c>
      <c r="T1188" s="3">
        <v>9</v>
      </c>
      <c r="U1188" s="4" t="s">
        <v>3176</v>
      </c>
    </row>
    <row r="1189" spans="18:21" x14ac:dyDescent="0.15">
      <c r="R1189" s="5">
        <v>86010</v>
      </c>
      <c r="S1189" s="3" t="s">
        <v>2112</v>
      </c>
      <c r="T1189" s="3">
        <v>10</v>
      </c>
      <c r="U1189" s="4" t="s">
        <v>1558</v>
      </c>
    </row>
    <row r="1190" spans="18:21" x14ac:dyDescent="0.15">
      <c r="R1190" s="5">
        <v>86011</v>
      </c>
      <c r="S1190" s="3" t="s">
        <v>2112</v>
      </c>
      <c r="T1190" s="3">
        <v>11</v>
      </c>
      <c r="U1190" s="4" t="s">
        <v>273</v>
      </c>
    </row>
    <row r="1191" spans="18:21" x14ac:dyDescent="0.15">
      <c r="R1191" s="5">
        <v>86012</v>
      </c>
      <c r="S1191" s="3" t="s">
        <v>2112</v>
      </c>
      <c r="T1191" s="3">
        <v>12</v>
      </c>
      <c r="U1191" s="4" t="s">
        <v>1561</v>
      </c>
    </row>
    <row r="1192" spans="18:21" x14ac:dyDescent="0.15">
      <c r="R1192" s="5">
        <v>86013</v>
      </c>
      <c r="S1192" s="3" t="s">
        <v>2112</v>
      </c>
      <c r="T1192" s="3">
        <v>13</v>
      </c>
      <c r="U1192" s="4" t="s">
        <v>1562</v>
      </c>
    </row>
    <row r="1193" spans="18:21" x14ac:dyDescent="0.15">
      <c r="R1193" s="5">
        <v>86014</v>
      </c>
      <c r="S1193" s="3" t="s">
        <v>2112</v>
      </c>
      <c r="T1193" s="3">
        <v>14</v>
      </c>
      <c r="U1193" s="4" t="s">
        <v>1564</v>
      </c>
    </row>
    <row r="1194" spans="18:21" x14ac:dyDescent="0.15">
      <c r="R1194" s="5">
        <v>86015</v>
      </c>
      <c r="S1194" s="3" t="s">
        <v>2112</v>
      </c>
      <c r="T1194" s="3">
        <v>15</v>
      </c>
      <c r="U1194" s="4" t="s">
        <v>2340</v>
      </c>
    </row>
    <row r="1195" spans="18:21" x14ac:dyDescent="0.15">
      <c r="R1195" s="5">
        <v>86016</v>
      </c>
      <c r="S1195" s="3" t="s">
        <v>2112</v>
      </c>
      <c r="T1195" s="3">
        <v>16</v>
      </c>
      <c r="U1195" s="4" t="s">
        <v>2341</v>
      </c>
    </row>
    <row r="1196" spans="18:21" x14ac:dyDescent="0.15">
      <c r="R1196" s="5">
        <v>86017</v>
      </c>
      <c r="S1196" s="3" t="s">
        <v>2112</v>
      </c>
      <c r="T1196" s="3">
        <v>17</v>
      </c>
      <c r="U1196" s="4" t="s">
        <v>2215</v>
      </c>
    </row>
    <row r="1197" spans="18:21" x14ac:dyDescent="0.15">
      <c r="R1197" s="5">
        <v>86018</v>
      </c>
      <c r="S1197" s="3" t="s">
        <v>2112</v>
      </c>
      <c r="T1197" s="3">
        <v>18</v>
      </c>
      <c r="U1197" s="4" t="s">
        <v>2554</v>
      </c>
    </row>
    <row r="1198" spans="18:21" x14ac:dyDescent="0.15">
      <c r="R1198" s="5">
        <v>86019</v>
      </c>
      <c r="S1198" s="3" t="s">
        <v>2112</v>
      </c>
      <c r="T1198" s="3">
        <v>19</v>
      </c>
      <c r="U1198" s="4" t="s">
        <v>2590</v>
      </c>
    </row>
    <row r="1199" spans="18:21" x14ac:dyDescent="0.15">
      <c r="R1199" s="5">
        <v>87001</v>
      </c>
      <c r="S1199" s="3" t="s">
        <v>2113</v>
      </c>
      <c r="T1199" s="3">
        <v>1</v>
      </c>
      <c r="U1199" s="4" t="s">
        <v>1565</v>
      </c>
    </row>
    <row r="1200" spans="18:21" x14ac:dyDescent="0.15">
      <c r="R1200" s="5">
        <v>87002</v>
      </c>
      <c r="S1200" s="3" t="s">
        <v>2113</v>
      </c>
      <c r="T1200" s="3">
        <v>2</v>
      </c>
      <c r="U1200" s="4" t="s">
        <v>1567</v>
      </c>
    </row>
    <row r="1201" spans="18:21" x14ac:dyDescent="0.15">
      <c r="R1201" s="5">
        <v>87003</v>
      </c>
      <c r="S1201" s="3" t="s">
        <v>2113</v>
      </c>
      <c r="T1201" s="3">
        <v>3</v>
      </c>
      <c r="U1201" s="4" t="s">
        <v>1569</v>
      </c>
    </row>
    <row r="1202" spans="18:21" x14ac:dyDescent="0.15">
      <c r="R1202" s="5">
        <v>87004</v>
      </c>
      <c r="S1202" s="3" t="s">
        <v>2113</v>
      </c>
      <c r="T1202" s="3">
        <v>4</v>
      </c>
      <c r="U1202" s="4" t="s">
        <v>1571</v>
      </c>
    </row>
    <row r="1203" spans="18:21" x14ac:dyDescent="0.15">
      <c r="R1203" s="5">
        <v>87005</v>
      </c>
      <c r="S1203" s="3" t="s">
        <v>2113</v>
      </c>
      <c r="T1203" s="3">
        <v>5</v>
      </c>
      <c r="U1203" s="4" t="s">
        <v>1573</v>
      </c>
    </row>
    <row r="1204" spans="18:21" x14ac:dyDescent="0.15">
      <c r="R1204" s="5">
        <v>87006</v>
      </c>
      <c r="S1204" s="3" t="s">
        <v>2113</v>
      </c>
      <c r="T1204" s="3">
        <v>6</v>
      </c>
      <c r="U1204" s="4" t="s">
        <v>1575</v>
      </c>
    </row>
    <row r="1205" spans="18:21" x14ac:dyDescent="0.15">
      <c r="R1205" s="5">
        <v>87007</v>
      </c>
      <c r="S1205" s="3" t="s">
        <v>2113</v>
      </c>
      <c r="T1205" s="3">
        <v>7</v>
      </c>
      <c r="U1205" s="4" t="s">
        <v>1577</v>
      </c>
    </row>
    <row r="1206" spans="18:21" x14ac:dyDescent="0.15">
      <c r="R1206" s="5">
        <v>87008</v>
      </c>
      <c r="S1206" s="3" t="s">
        <v>2113</v>
      </c>
      <c r="T1206" s="3">
        <v>8</v>
      </c>
      <c r="U1206" s="4" t="s">
        <v>1579</v>
      </c>
    </row>
    <row r="1207" spans="18:21" x14ac:dyDescent="0.15">
      <c r="R1207" s="5">
        <v>87009</v>
      </c>
      <c r="S1207" s="3" t="s">
        <v>2113</v>
      </c>
      <c r="T1207" s="3">
        <v>9</v>
      </c>
      <c r="U1207" s="4" t="s">
        <v>1581</v>
      </c>
    </row>
    <row r="1208" spans="18:21" x14ac:dyDescent="0.15">
      <c r="R1208" s="5">
        <v>87010</v>
      </c>
      <c r="S1208" s="3" t="s">
        <v>2113</v>
      </c>
      <c r="T1208" s="3">
        <v>10</v>
      </c>
      <c r="U1208" s="4" t="s">
        <v>1583</v>
      </c>
    </row>
    <row r="1209" spans="18:21" x14ac:dyDescent="0.15">
      <c r="R1209" s="5">
        <v>87011</v>
      </c>
      <c r="S1209" s="3" t="s">
        <v>2113</v>
      </c>
      <c r="T1209" s="3">
        <v>11</v>
      </c>
      <c r="U1209" s="4" t="s">
        <v>1585</v>
      </c>
    </row>
    <row r="1210" spans="18:21" x14ac:dyDescent="0.15">
      <c r="R1210" s="5">
        <v>87012</v>
      </c>
      <c r="S1210" s="3" t="s">
        <v>2113</v>
      </c>
      <c r="T1210" s="3">
        <v>12</v>
      </c>
      <c r="U1210" s="4" t="s">
        <v>1586</v>
      </c>
    </row>
    <row r="1211" spans="18:21" x14ac:dyDescent="0.15">
      <c r="R1211" s="5">
        <v>87013</v>
      </c>
      <c r="S1211" s="3" t="s">
        <v>2113</v>
      </c>
      <c r="T1211" s="3">
        <v>13</v>
      </c>
      <c r="U1211" s="4" t="s">
        <v>1588</v>
      </c>
    </row>
    <row r="1212" spans="18:21" x14ac:dyDescent="0.15">
      <c r="R1212" s="5">
        <v>87014</v>
      </c>
      <c r="S1212" s="3" t="s">
        <v>2113</v>
      </c>
      <c r="T1212" s="3">
        <v>14</v>
      </c>
      <c r="U1212" s="4" t="s">
        <v>1590</v>
      </c>
    </row>
    <row r="1213" spans="18:21" x14ac:dyDescent="0.15">
      <c r="R1213" s="5">
        <v>87015</v>
      </c>
      <c r="S1213" s="3" t="s">
        <v>2113</v>
      </c>
      <c r="T1213" s="3">
        <v>15</v>
      </c>
      <c r="U1213" s="4" t="s">
        <v>1591</v>
      </c>
    </row>
    <row r="1214" spans="18:21" x14ac:dyDescent="0.15">
      <c r="R1214" s="5">
        <v>87016</v>
      </c>
      <c r="S1214" s="3" t="s">
        <v>2113</v>
      </c>
      <c r="T1214" s="3">
        <v>16</v>
      </c>
      <c r="U1214" s="4" t="s">
        <v>1593</v>
      </c>
    </row>
    <row r="1215" spans="18:21" x14ac:dyDescent="0.15">
      <c r="R1215" s="5">
        <v>87017</v>
      </c>
      <c r="S1215" s="3" t="s">
        <v>2113</v>
      </c>
      <c r="T1215" s="3">
        <v>17</v>
      </c>
      <c r="U1215" s="4" t="s">
        <v>1595</v>
      </c>
    </row>
    <row r="1216" spans="18:21" x14ac:dyDescent="0.15">
      <c r="R1216" s="5">
        <v>87018</v>
      </c>
      <c r="S1216" s="3" t="s">
        <v>2113</v>
      </c>
      <c r="T1216" s="3">
        <v>18</v>
      </c>
      <c r="U1216" s="4" t="s">
        <v>1596</v>
      </c>
    </row>
    <row r="1217" spans="18:21" x14ac:dyDescent="0.15">
      <c r="R1217" s="5">
        <v>87019</v>
      </c>
      <c r="S1217" s="3" t="s">
        <v>2113</v>
      </c>
      <c r="T1217" s="3">
        <v>19</v>
      </c>
      <c r="U1217" s="4" t="s">
        <v>2342</v>
      </c>
    </row>
    <row r="1218" spans="18:21" x14ac:dyDescent="0.15">
      <c r="R1218" s="5">
        <v>87020</v>
      </c>
      <c r="S1218" s="3" t="s">
        <v>2113</v>
      </c>
      <c r="T1218" s="3">
        <v>20</v>
      </c>
      <c r="U1218" s="4" t="s">
        <v>2343</v>
      </c>
    </row>
    <row r="1219" spans="18:21" x14ac:dyDescent="0.15">
      <c r="R1219" s="5">
        <v>87021</v>
      </c>
      <c r="S1219" s="3" t="s">
        <v>2113</v>
      </c>
      <c r="T1219" s="3">
        <v>21</v>
      </c>
      <c r="U1219" s="4" t="s">
        <v>2216</v>
      </c>
    </row>
    <row r="1220" spans="18:21" x14ac:dyDescent="0.15">
      <c r="R1220" s="5">
        <v>87022</v>
      </c>
      <c r="S1220" s="3" t="s">
        <v>2113</v>
      </c>
      <c r="T1220" s="3">
        <v>22</v>
      </c>
      <c r="U1220" s="4" t="s">
        <v>2501</v>
      </c>
    </row>
    <row r="1221" spans="18:21" x14ac:dyDescent="0.15">
      <c r="R1221" s="5">
        <v>87023</v>
      </c>
      <c r="S1221" s="3" t="s">
        <v>2113</v>
      </c>
      <c r="T1221" s="3">
        <v>23</v>
      </c>
      <c r="U1221" s="4" t="s">
        <v>3106</v>
      </c>
    </row>
    <row r="1222" spans="18:21" x14ac:dyDescent="0.15">
      <c r="R1222" s="5">
        <v>88001</v>
      </c>
      <c r="S1222" s="3" t="s">
        <v>2114</v>
      </c>
      <c r="T1222" s="3">
        <v>1</v>
      </c>
      <c r="U1222" s="4" t="s">
        <v>1597</v>
      </c>
    </row>
    <row r="1223" spans="18:21" x14ac:dyDescent="0.15">
      <c r="R1223" s="5">
        <v>88002</v>
      </c>
      <c r="S1223" s="3" t="s">
        <v>2114</v>
      </c>
      <c r="T1223" s="3">
        <v>2</v>
      </c>
      <c r="U1223" s="4" t="s">
        <v>1599</v>
      </c>
    </row>
    <row r="1224" spans="18:21" x14ac:dyDescent="0.15">
      <c r="R1224" s="5">
        <v>88003</v>
      </c>
      <c r="S1224" s="3" t="s">
        <v>2114</v>
      </c>
      <c r="T1224" s="3">
        <v>3</v>
      </c>
      <c r="U1224" s="4" t="s">
        <v>1601</v>
      </c>
    </row>
    <row r="1225" spans="18:21" x14ac:dyDescent="0.15">
      <c r="R1225" s="5">
        <v>88004</v>
      </c>
      <c r="S1225" s="3" t="s">
        <v>2114</v>
      </c>
      <c r="T1225" s="3">
        <v>4</v>
      </c>
      <c r="U1225" s="4" t="s">
        <v>1603</v>
      </c>
    </row>
    <row r="1226" spans="18:21" x14ac:dyDescent="0.15">
      <c r="R1226" s="5">
        <v>88005</v>
      </c>
      <c r="S1226" s="3" t="s">
        <v>2114</v>
      </c>
      <c r="T1226" s="3">
        <v>5</v>
      </c>
      <c r="U1226" s="4" t="s">
        <v>1605</v>
      </c>
    </row>
    <row r="1227" spans="18:21" x14ac:dyDescent="0.15">
      <c r="R1227" s="5">
        <v>88006</v>
      </c>
      <c r="S1227" s="3" t="s">
        <v>2114</v>
      </c>
      <c r="T1227" s="3">
        <v>6</v>
      </c>
      <c r="U1227" s="4" t="s">
        <v>1607</v>
      </c>
    </row>
    <row r="1228" spans="18:21" x14ac:dyDescent="0.15">
      <c r="R1228" s="5">
        <v>88007</v>
      </c>
      <c r="S1228" s="3" t="s">
        <v>2114</v>
      </c>
      <c r="T1228" s="3">
        <v>7</v>
      </c>
      <c r="U1228" s="4" t="s">
        <v>1609</v>
      </c>
    </row>
    <row r="1229" spans="18:21" x14ac:dyDescent="0.15">
      <c r="R1229" s="5">
        <v>88008</v>
      </c>
      <c r="S1229" s="3" t="s">
        <v>2114</v>
      </c>
      <c r="T1229" s="3">
        <v>8</v>
      </c>
      <c r="U1229" s="4" t="s">
        <v>2217</v>
      </c>
    </row>
    <row r="1230" spans="18:21" x14ac:dyDescent="0.15">
      <c r="R1230" s="5">
        <v>88009</v>
      </c>
      <c r="S1230" s="3" t="s">
        <v>2114</v>
      </c>
      <c r="T1230" s="3">
        <v>9</v>
      </c>
      <c r="U1230" s="4" t="s">
        <v>2547</v>
      </c>
    </row>
    <row r="1231" spans="18:21" x14ac:dyDescent="0.15">
      <c r="R1231" s="5">
        <v>88010</v>
      </c>
      <c r="S1231" s="3" t="s">
        <v>2114</v>
      </c>
      <c r="T1231" s="3">
        <v>10</v>
      </c>
      <c r="U1231" s="4" t="s">
        <v>2573</v>
      </c>
    </row>
  </sheetData>
  <mergeCells count="16">
    <mergeCell ref="D6:E7"/>
    <mergeCell ref="L6:M7"/>
    <mergeCell ref="N6:N7"/>
    <mergeCell ref="K8:N9"/>
    <mergeCell ref="F6:F7"/>
    <mergeCell ref="C8:F9"/>
    <mergeCell ref="L17:M17"/>
    <mergeCell ref="K38:L38"/>
    <mergeCell ref="M38:N38"/>
    <mergeCell ref="D11:F11"/>
    <mergeCell ref="D12:F12"/>
    <mergeCell ref="L11:N11"/>
    <mergeCell ref="L12:N12"/>
    <mergeCell ref="D17:E17"/>
    <mergeCell ref="C38:D38"/>
    <mergeCell ref="E38:F38"/>
  </mergeCells>
  <phoneticPr fontId="2"/>
  <dataValidations count="1">
    <dataValidation type="list" imeMode="off" allowBlank="1" showInputMessage="1" showErrorMessage="1" sqref="A1" xr:uid="{00000000-0002-0000-0000-000000000000}">
      <formula1>$R:$R</formula1>
    </dataValidation>
  </dataValidations>
  <printOptions horizontalCentered="1" verticalCentered="1"/>
  <pageMargins left="0" right="0" top="0.59055118110236227" bottom="0.59055118110236227" header="0.51181102362204722" footer="0.51181102362204722"/>
  <pageSetup paperSize="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31"/>
  <sheetViews>
    <sheetView zoomScaleNormal="100" workbookViewId="0"/>
  </sheetViews>
  <sheetFormatPr defaultRowHeight="12" x14ac:dyDescent="0.15"/>
  <cols>
    <col min="1" max="1" width="12.7109375" customWidth="1"/>
    <col min="2" max="2" width="4.85546875" customWidth="1"/>
    <col min="3" max="5" width="11.42578125" customWidth="1"/>
    <col min="6" max="6" width="9.7109375" customWidth="1"/>
    <col min="7" max="7" width="4.85546875" customWidth="1"/>
    <col min="8" max="9" width="12.7109375" customWidth="1"/>
    <col min="10" max="10" width="4.85546875" customWidth="1"/>
    <col min="11" max="13" width="11.42578125" customWidth="1"/>
    <col min="14" max="14" width="9.7109375" customWidth="1"/>
    <col min="15" max="15" width="4.85546875" customWidth="1"/>
    <col min="16" max="16" width="12.7109375" customWidth="1"/>
    <col min="18" max="18" width="6.7109375" style="5" bestFit="1" customWidth="1"/>
    <col min="19" max="19" width="9.140625" style="3" bestFit="1" customWidth="1"/>
    <col min="20" max="20" width="4.7109375" style="3" bestFit="1" customWidth="1"/>
    <col min="21" max="21" width="38.5703125" style="4" bestFit="1" customWidth="1"/>
  </cols>
  <sheetData>
    <row r="1" spans="1:21" x14ac:dyDescent="0.15">
      <c r="A1" s="10">
        <v>11001</v>
      </c>
      <c r="I1" s="31">
        <f>A1</f>
        <v>11001</v>
      </c>
      <c r="R1" s="5">
        <v>11001</v>
      </c>
      <c r="S1" s="6" t="s">
        <v>239</v>
      </c>
      <c r="T1" s="6">
        <v>1</v>
      </c>
      <c r="U1" s="38" t="s">
        <v>238</v>
      </c>
    </row>
    <row r="2" spans="1:21" x14ac:dyDescent="0.15">
      <c r="R2" s="5">
        <v>11002</v>
      </c>
      <c r="S2" s="6" t="s">
        <v>239</v>
      </c>
      <c r="T2" s="6">
        <v>2</v>
      </c>
      <c r="U2" s="38" t="s">
        <v>2218</v>
      </c>
    </row>
    <row r="3" spans="1:21" x14ac:dyDescent="0.15">
      <c r="R3" s="5">
        <v>11003</v>
      </c>
      <c r="S3" s="6" t="s">
        <v>239</v>
      </c>
      <c r="T3" s="6">
        <v>3</v>
      </c>
      <c r="U3" s="38" t="s">
        <v>4</v>
      </c>
    </row>
    <row r="4" spans="1:21" x14ac:dyDescent="0.15">
      <c r="R4" s="5">
        <v>11004</v>
      </c>
      <c r="S4" s="6" t="s">
        <v>239</v>
      </c>
      <c r="T4" s="6">
        <v>4</v>
      </c>
      <c r="U4" s="38" t="s">
        <v>6</v>
      </c>
    </row>
    <row r="5" spans="1:21" x14ac:dyDescent="0.15">
      <c r="F5" s="11">
        <f>A1</f>
        <v>11001</v>
      </c>
      <c r="N5" s="11">
        <f>I1</f>
        <v>11001</v>
      </c>
      <c r="R5" s="5">
        <v>11005</v>
      </c>
      <c r="S5" s="6" t="s">
        <v>239</v>
      </c>
      <c r="T5" s="6">
        <v>5</v>
      </c>
      <c r="U5" s="38" t="s">
        <v>8</v>
      </c>
    </row>
    <row r="6" spans="1:21" x14ac:dyDescent="0.15">
      <c r="C6" s="8"/>
      <c r="D6" s="75" t="str">
        <f>IF(VLOOKUP(A1,list!E:L,2,TRUE)="北海道","北海道",VLOOKUP(A1,list!E:L,2,TRUE)&amp;"・"&amp;VLOOKUP(A1,list!E:L,3,TRUE))</f>
        <v>北海道</v>
      </c>
      <c r="E6" s="75"/>
      <c r="F6" s="75">
        <f>VLOOKUP(A1,list!E:L,4,TRUE)</f>
        <v>1</v>
      </c>
      <c r="K6" s="8"/>
      <c r="L6" s="75" t="str">
        <f>IF(VLOOKUP(I1,list!E:L,2,TRUE)="北海道","北海道",VLOOKUP(I1,list!E:L,2,TRUE)&amp;"・"&amp;VLOOKUP(I1,list!E:L,3,TRUE))</f>
        <v>北海道</v>
      </c>
      <c r="M6" s="75"/>
      <c r="N6" s="75">
        <f>VLOOKUP(I1,list!E:L,4,TRUE)</f>
        <v>1</v>
      </c>
      <c r="R6" s="5">
        <v>11006</v>
      </c>
      <c r="S6" s="6" t="s">
        <v>239</v>
      </c>
      <c r="T6" s="6">
        <v>6</v>
      </c>
      <c r="U6" s="38" t="s">
        <v>11</v>
      </c>
    </row>
    <row r="7" spans="1:21" x14ac:dyDescent="0.15">
      <c r="C7" s="8"/>
      <c r="D7" s="75"/>
      <c r="E7" s="75"/>
      <c r="F7" s="75"/>
      <c r="K7" s="8"/>
      <c r="L7" s="75"/>
      <c r="M7" s="75"/>
      <c r="N7" s="75"/>
      <c r="R7" s="5">
        <v>11007</v>
      </c>
      <c r="S7" s="6" t="s">
        <v>239</v>
      </c>
      <c r="T7" s="6">
        <v>7</v>
      </c>
      <c r="U7" s="38" t="s">
        <v>14</v>
      </c>
    </row>
    <row r="8" spans="1:21" x14ac:dyDescent="0.15">
      <c r="C8" s="87" t="str">
        <f>"道の駅「　"&amp;VLOOKUP(A1,list!E:L,5,TRUE)&amp;"　」"</f>
        <v>道の駅「　三笠　」</v>
      </c>
      <c r="D8" s="87"/>
      <c r="E8" s="87"/>
      <c r="F8" s="87"/>
      <c r="K8" s="87" t="str">
        <f>"道の駅「　"&amp;VLOOKUP(I1,list!E:L,5,TRUE)&amp;"　」"</f>
        <v>道の駅「　三笠　」</v>
      </c>
      <c r="L8" s="87"/>
      <c r="M8" s="87"/>
      <c r="N8" s="87"/>
      <c r="R8" s="5">
        <v>11008</v>
      </c>
      <c r="S8" s="6" t="s">
        <v>239</v>
      </c>
      <c r="T8" s="6">
        <v>8</v>
      </c>
      <c r="U8" s="38" t="s">
        <v>2604</v>
      </c>
    </row>
    <row r="9" spans="1:21" x14ac:dyDescent="0.15">
      <c r="C9" s="87"/>
      <c r="D9" s="87"/>
      <c r="E9" s="87"/>
      <c r="F9" s="87"/>
      <c r="K9" s="87"/>
      <c r="L9" s="87"/>
      <c r="M9" s="87"/>
      <c r="N9" s="87"/>
      <c r="R9" s="5">
        <v>11009</v>
      </c>
      <c r="S9" s="6" t="s">
        <v>239</v>
      </c>
      <c r="T9" s="6">
        <v>9</v>
      </c>
      <c r="U9" s="38" t="s">
        <v>19</v>
      </c>
    </row>
    <row r="10" spans="1:21" x14ac:dyDescent="0.15">
      <c r="R10" s="5">
        <v>11010</v>
      </c>
      <c r="S10" s="6" t="s">
        <v>239</v>
      </c>
      <c r="T10" s="6">
        <v>10</v>
      </c>
      <c r="U10" s="38" t="s">
        <v>24</v>
      </c>
    </row>
    <row r="11" spans="1:21" x14ac:dyDescent="0.15">
      <c r="C11" s="7"/>
      <c r="D11" s="74" t="str">
        <f>VLOOKUP(A1,list!E:L,6,TRUE)</f>
        <v>北海道三笠市</v>
      </c>
      <c r="E11" s="74"/>
      <c r="F11" s="74"/>
      <c r="K11" s="7"/>
      <c r="L11" s="74" t="str">
        <f>VLOOKUP(I1,list!E:L,6,TRUE)</f>
        <v>北海道三笠市</v>
      </c>
      <c r="M11" s="74"/>
      <c r="N11" s="74"/>
      <c r="R11" s="5">
        <v>11011</v>
      </c>
      <c r="S11" s="6" t="s">
        <v>239</v>
      </c>
      <c r="T11" s="6">
        <v>11</v>
      </c>
      <c r="U11" s="38" t="s">
        <v>26</v>
      </c>
    </row>
    <row r="12" spans="1:21" x14ac:dyDescent="0.15">
      <c r="C12" s="7"/>
      <c r="D12" s="74" t="str">
        <f>VLOOKUP(A1,list!E:L,7,TRUE)</f>
        <v>国道12号</v>
      </c>
      <c r="E12" s="74"/>
      <c r="F12" s="74"/>
      <c r="K12" s="7"/>
      <c r="L12" s="74" t="str">
        <f>VLOOKUP(I1,list!E:L,7,TRUE)</f>
        <v>国道12号</v>
      </c>
      <c r="M12" s="74"/>
      <c r="N12" s="74"/>
      <c r="R12" s="5">
        <v>11012</v>
      </c>
      <c r="S12" s="6" t="s">
        <v>239</v>
      </c>
      <c r="T12" s="6">
        <v>12</v>
      </c>
      <c r="U12" s="38" t="s">
        <v>29</v>
      </c>
    </row>
    <row r="13" spans="1:21" x14ac:dyDescent="0.15">
      <c r="R13" s="5">
        <v>11013</v>
      </c>
      <c r="S13" s="6" t="s">
        <v>239</v>
      </c>
      <c r="T13" s="6">
        <v>13</v>
      </c>
      <c r="U13" s="38" t="s">
        <v>32</v>
      </c>
    </row>
    <row r="14" spans="1:21" x14ac:dyDescent="0.15">
      <c r="R14" s="5">
        <v>11014</v>
      </c>
      <c r="S14" s="6" t="s">
        <v>239</v>
      </c>
      <c r="T14" s="6">
        <v>14</v>
      </c>
      <c r="U14" s="38" t="s">
        <v>37</v>
      </c>
    </row>
    <row r="15" spans="1:21" x14ac:dyDescent="0.15">
      <c r="R15" s="5">
        <v>11015</v>
      </c>
      <c r="S15" s="6" t="s">
        <v>239</v>
      </c>
      <c r="T15" s="6">
        <v>15</v>
      </c>
      <c r="U15" s="38" t="s">
        <v>40</v>
      </c>
    </row>
    <row r="16" spans="1:21" x14ac:dyDescent="0.15">
      <c r="R16" s="5">
        <v>11016</v>
      </c>
      <c r="S16" s="6" t="s">
        <v>239</v>
      </c>
      <c r="T16" s="6">
        <v>16</v>
      </c>
      <c r="U16" s="38" t="s">
        <v>42</v>
      </c>
    </row>
    <row r="17" spans="4:21" x14ac:dyDescent="0.15">
      <c r="D17" s="71" t="s">
        <v>240</v>
      </c>
      <c r="E17" s="71"/>
      <c r="L17" s="71" t="s">
        <v>240</v>
      </c>
      <c r="M17" s="71"/>
      <c r="R17" s="5">
        <v>11017</v>
      </c>
      <c r="S17" s="6" t="s">
        <v>239</v>
      </c>
      <c r="T17" s="6">
        <v>17</v>
      </c>
      <c r="U17" s="38" t="s">
        <v>45</v>
      </c>
    </row>
    <row r="18" spans="4:21" x14ac:dyDescent="0.15">
      <c r="R18" s="5">
        <v>11018</v>
      </c>
      <c r="S18" s="6" t="s">
        <v>239</v>
      </c>
      <c r="T18" s="6">
        <v>18</v>
      </c>
      <c r="U18" s="38" t="s">
        <v>47</v>
      </c>
    </row>
    <row r="19" spans="4:21" x14ac:dyDescent="0.15">
      <c r="R19" s="5">
        <v>11019</v>
      </c>
      <c r="S19" s="6" t="s">
        <v>239</v>
      </c>
      <c r="T19" s="6">
        <v>19</v>
      </c>
      <c r="U19" s="38" t="s">
        <v>50</v>
      </c>
    </row>
    <row r="20" spans="4:21" x14ac:dyDescent="0.15">
      <c r="R20" s="5">
        <v>11020</v>
      </c>
      <c r="S20" s="6" t="s">
        <v>239</v>
      </c>
      <c r="T20" s="6">
        <v>20</v>
      </c>
      <c r="U20" s="38" t="s">
        <v>52</v>
      </c>
    </row>
    <row r="21" spans="4:21" x14ac:dyDescent="0.15">
      <c r="R21" s="5">
        <v>11021</v>
      </c>
      <c r="S21" s="6" t="s">
        <v>239</v>
      </c>
      <c r="T21" s="6">
        <v>21</v>
      </c>
      <c r="U21" s="38" t="s">
        <v>55</v>
      </c>
    </row>
    <row r="22" spans="4:21" x14ac:dyDescent="0.15">
      <c r="R22" s="5">
        <v>11022</v>
      </c>
      <c r="S22" s="6" t="s">
        <v>239</v>
      </c>
      <c r="T22" s="6">
        <v>22</v>
      </c>
      <c r="U22" s="38" t="s">
        <v>58</v>
      </c>
    </row>
    <row r="23" spans="4:21" x14ac:dyDescent="0.15">
      <c r="R23" s="5">
        <v>11023</v>
      </c>
      <c r="S23" s="6" t="s">
        <v>239</v>
      </c>
      <c r="T23" s="6">
        <v>23</v>
      </c>
      <c r="U23" s="38" t="s">
        <v>2219</v>
      </c>
    </row>
    <row r="24" spans="4:21" x14ac:dyDescent="0.15">
      <c r="R24" s="5">
        <v>11024</v>
      </c>
      <c r="S24" s="6" t="s">
        <v>239</v>
      </c>
      <c r="T24" s="6">
        <v>24</v>
      </c>
      <c r="U24" s="38" t="s">
        <v>62</v>
      </c>
    </row>
    <row r="25" spans="4:21" x14ac:dyDescent="0.15">
      <c r="R25" s="5">
        <v>11025</v>
      </c>
      <c r="S25" s="6" t="s">
        <v>239</v>
      </c>
      <c r="T25" s="6">
        <v>25</v>
      </c>
      <c r="U25" s="38" t="s">
        <v>64</v>
      </c>
    </row>
    <row r="26" spans="4:21" x14ac:dyDescent="0.15">
      <c r="R26" s="5">
        <v>11026</v>
      </c>
      <c r="S26" s="6" t="s">
        <v>239</v>
      </c>
      <c r="T26" s="6">
        <v>26</v>
      </c>
      <c r="U26" s="38" t="s">
        <v>66</v>
      </c>
    </row>
    <row r="27" spans="4:21" x14ac:dyDescent="0.15">
      <c r="R27" s="5">
        <v>11027</v>
      </c>
      <c r="S27" s="6" t="s">
        <v>239</v>
      </c>
      <c r="T27" s="6">
        <v>27</v>
      </c>
      <c r="U27" s="38" t="s">
        <v>69</v>
      </c>
    </row>
    <row r="28" spans="4:21" x14ac:dyDescent="0.15">
      <c r="R28" s="5">
        <v>11028</v>
      </c>
      <c r="S28" s="6" t="s">
        <v>239</v>
      </c>
      <c r="T28" s="6">
        <v>28</v>
      </c>
      <c r="U28" s="38" t="s">
        <v>72</v>
      </c>
    </row>
    <row r="29" spans="4:21" x14ac:dyDescent="0.15">
      <c r="R29" s="5">
        <v>11029</v>
      </c>
      <c r="S29" s="6" t="s">
        <v>239</v>
      </c>
      <c r="T29" s="6">
        <v>29</v>
      </c>
      <c r="U29" s="38" t="s">
        <v>75</v>
      </c>
    </row>
    <row r="30" spans="4:21" x14ac:dyDescent="0.15">
      <c r="R30" s="5">
        <v>11030</v>
      </c>
      <c r="S30" s="6" t="s">
        <v>239</v>
      </c>
      <c r="T30" s="6">
        <v>30</v>
      </c>
      <c r="U30" s="38" t="s">
        <v>77</v>
      </c>
    </row>
    <row r="31" spans="4:21" x14ac:dyDescent="0.15">
      <c r="R31" s="5">
        <v>11031</v>
      </c>
      <c r="S31" s="6" t="s">
        <v>239</v>
      </c>
      <c r="T31" s="6">
        <v>31</v>
      </c>
      <c r="U31" s="38" t="s">
        <v>80</v>
      </c>
    </row>
    <row r="32" spans="4:21" x14ac:dyDescent="0.15">
      <c r="R32" s="5">
        <v>11032</v>
      </c>
      <c r="S32" s="6" t="s">
        <v>239</v>
      </c>
      <c r="T32" s="6">
        <v>32</v>
      </c>
      <c r="U32" s="38" t="s">
        <v>83</v>
      </c>
    </row>
    <row r="33" spans="3:21" x14ac:dyDescent="0.15">
      <c r="R33" s="5">
        <v>11033</v>
      </c>
      <c r="S33" s="6" t="s">
        <v>239</v>
      </c>
      <c r="T33" s="6">
        <v>33</v>
      </c>
      <c r="U33" s="38" t="s">
        <v>85</v>
      </c>
    </row>
    <row r="34" spans="3:21" x14ac:dyDescent="0.15">
      <c r="R34" s="5">
        <v>11034</v>
      </c>
      <c r="S34" s="6" t="s">
        <v>239</v>
      </c>
      <c r="T34" s="6">
        <v>34</v>
      </c>
      <c r="U34" s="38" t="s">
        <v>87</v>
      </c>
    </row>
    <row r="35" spans="3:21" x14ac:dyDescent="0.15">
      <c r="R35" s="5">
        <v>11035</v>
      </c>
      <c r="S35" s="6" t="s">
        <v>239</v>
      </c>
      <c r="T35" s="6">
        <v>35</v>
      </c>
      <c r="U35" s="38" t="s">
        <v>90</v>
      </c>
    </row>
    <row r="36" spans="3:21" x14ac:dyDescent="0.15">
      <c r="R36" s="5">
        <v>11036</v>
      </c>
      <c r="S36" s="6" t="s">
        <v>239</v>
      </c>
      <c r="T36" s="6">
        <v>36</v>
      </c>
      <c r="U36" s="38" t="s">
        <v>92</v>
      </c>
    </row>
    <row r="37" spans="3:21" x14ac:dyDescent="0.15">
      <c r="R37" s="5">
        <v>11037</v>
      </c>
      <c r="S37" s="6" t="s">
        <v>239</v>
      </c>
      <c r="T37" s="6">
        <v>37</v>
      </c>
      <c r="U37" s="38" t="s">
        <v>95</v>
      </c>
    </row>
    <row r="38" spans="3:21" x14ac:dyDescent="0.15">
      <c r="C38" s="72"/>
      <c r="D38" s="72"/>
      <c r="E38" s="73" t="str">
        <f>IF(VLOOKUP(A1,list!E:L,8,TRUE)="","",VLOOKUP(A1,list!E:L,8,TRUE))</f>
        <v/>
      </c>
      <c r="F38" s="73"/>
      <c r="K38" s="72"/>
      <c r="L38" s="72"/>
      <c r="M38" s="73" t="str">
        <f>IF(VLOOKUP(I1,list!E:L,8,TRUE)="","",VLOOKUP(I1,list!E:L,8,TRUE))</f>
        <v/>
      </c>
      <c r="N38" s="73"/>
      <c r="R38" s="5">
        <v>11038</v>
      </c>
      <c r="S38" s="6" t="s">
        <v>239</v>
      </c>
      <c r="T38" s="6">
        <v>38</v>
      </c>
      <c r="U38" s="38" t="s">
        <v>97</v>
      </c>
    </row>
    <row r="39" spans="3:21" x14ac:dyDescent="0.15">
      <c r="R39" s="5">
        <v>11039</v>
      </c>
      <c r="S39" s="6" t="s">
        <v>239</v>
      </c>
      <c r="T39" s="6">
        <v>39</v>
      </c>
      <c r="U39" s="38" t="s">
        <v>99</v>
      </c>
    </row>
    <row r="40" spans="3:21" x14ac:dyDescent="0.15">
      <c r="R40" s="5">
        <v>11040</v>
      </c>
      <c r="S40" s="6" t="s">
        <v>239</v>
      </c>
      <c r="T40" s="6">
        <v>40</v>
      </c>
      <c r="U40" s="38" t="s">
        <v>101</v>
      </c>
    </row>
    <row r="41" spans="3:21" x14ac:dyDescent="0.15">
      <c r="R41" s="5">
        <v>11041</v>
      </c>
      <c r="S41" s="6" t="s">
        <v>239</v>
      </c>
      <c r="T41" s="6">
        <v>41</v>
      </c>
      <c r="U41" s="38" t="s">
        <v>2220</v>
      </c>
    </row>
    <row r="42" spans="3:21" x14ac:dyDescent="0.15">
      <c r="R42" s="5">
        <v>11042</v>
      </c>
      <c r="S42" s="6" t="s">
        <v>239</v>
      </c>
      <c r="T42" s="6">
        <v>42</v>
      </c>
      <c r="U42" s="38" t="s">
        <v>104</v>
      </c>
    </row>
    <row r="43" spans="3:21" x14ac:dyDescent="0.15">
      <c r="R43" s="5">
        <v>11043</v>
      </c>
      <c r="S43" s="6" t="s">
        <v>239</v>
      </c>
      <c r="T43" s="6">
        <v>43</v>
      </c>
      <c r="U43" s="38" t="s">
        <v>107</v>
      </c>
    </row>
    <row r="44" spans="3:21" x14ac:dyDescent="0.15">
      <c r="R44" s="5">
        <v>11044</v>
      </c>
      <c r="S44" s="6" t="s">
        <v>239</v>
      </c>
      <c r="T44" s="6">
        <v>44</v>
      </c>
      <c r="U44" s="38" t="s">
        <v>109</v>
      </c>
    </row>
    <row r="45" spans="3:21" x14ac:dyDescent="0.15">
      <c r="R45" s="5">
        <v>11045</v>
      </c>
      <c r="S45" s="6" t="s">
        <v>239</v>
      </c>
      <c r="T45" s="6">
        <v>45</v>
      </c>
      <c r="U45" s="38" t="s">
        <v>112</v>
      </c>
    </row>
    <row r="46" spans="3:21" x14ac:dyDescent="0.15">
      <c r="R46" s="5">
        <v>11046</v>
      </c>
      <c r="S46" s="6" t="s">
        <v>239</v>
      </c>
      <c r="T46" s="6">
        <v>46</v>
      </c>
      <c r="U46" s="38" t="s">
        <v>114</v>
      </c>
    </row>
    <row r="47" spans="3:21" x14ac:dyDescent="0.15">
      <c r="R47" s="5">
        <v>11047</v>
      </c>
      <c r="S47" s="6" t="s">
        <v>239</v>
      </c>
      <c r="T47" s="6">
        <v>47</v>
      </c>
      <c r="U47" s="38" t="s">
        <v>2221</v>
      </c>
    </row>
    <row r="48" spans="3:21" x14ac:dyDescent="0.15">
      <c r="R48" s="5">
        <v>11048</v>
      </c>
      <c r="S48" s="6" t="s">
        <v>239</v>
      </c>
      <c r="T48" s="6">
        <v>48</v>
      </c>
      <c r="U48" s="38" t="s">
        <v>117</v>
      </c>
    </row>
    <row r="49" spans="18:21" x14ac:dyDescent="0.15">
      <c r="R49" s="5">
        <v>11049</v>
      </c>
      <c r="S49" s="6" t="s">
        <v>239</v>
      </c>
      <c r="T49" s="6">
        <v>49</v>
      </c>
      <c r="U49" s="38" t="s">
        <v>119</v>
      </c>
    </row>
    <row r="50" spans="18:21" x14ac:dyDescent="0.15">
      <c r="R50" s="5">
        <v>11050</v>
      </c>
      <c r="S50" s="6" t="s">
        <v>239</v>
      </c>
      <c r="T50" s="6">
        <v>50</v>
      </c>
      <c r="U50" s="38" t="s">
        <v>120</v>
      </c>
    </row>
    <row r="51" spans="18:21" x14ac:dyDescent="0.15">
      <c r="R51" s="5">
        <v>11051</v>
      </c>
      <c r="S51" s="6" t="s">
        <v>239</v>
      </c>
      <c r="T51" s="6">
        <v>51</v>
      </c>
      <c r="U51" s="38" t="s">
        <v>122</v>
      </c>
    </row>
    <row r="52" spans="18:21" x14ac:dyDescent="0.15">
      <c r="R52" s="5">
        <v>11052</v>
      </c>
      <c r="S52" s="6" t="s">
        <v>239</v>
      </c>
      <c r="T52" s="6">
        <v>52</v>
      </c>
      <c r="U52" s="38" t="s">
        <v>2222</v>
      </c>
    </row>
    <row r="53" spans="18:21" x14ac:dyDescent="0.15">
      <c r="R53" s="5">
        <v>11053</v>
      </c>
      <c r="S53" s="6" t="s">
        <v>239</v>
      </c>
      <c r="T53" s="6">
        <v>53</v>
      </c>
      <c r="U53" s="38" t="s">
        <v>125</v>
      </c>
    </row>
    <row r="54" spans="18:21" x14ac:dyDescent="0.15">
      <c r="R54" s="5">
        <v>11054</v>
      </c>
      <c r="S54" s="6" t="s">
        <v>239</v>
      </c>
      <c r="T54" s="6">
        <v>54</v>
      </c>
      <c r="U54" s="38" t="s">
        <v>127</v>
      </c>
    </row>
    <row r="55" spans="18:21" x14ac:dyDescent="0.15">
      <c r="R55" s="5">
        <v>11055</v>
      </c>
      <c r="S55" s="6" t="s">
        <v>239</v>
      </c>
      <c r="T55" s="6">
        <v>55</v>
      </c>
      <c r="U55" s="38" t="s">
        <v>129</v>
      </c>
    </row>
    <row r="56" spans="18:21" x14ac:dyDescent="0.15">
      <c r="R56" s="5">
        <v>11056</v>
      </c>
      <c r="S56" s="6" t="s">
        <v>239</v>
      </c>
      <c r="T56" s="6">
        <v>56</v>
      </c>
      <c r="U56" s="38" t="s">
        <v>2223</v>
      </c>
    </row>
    <row r="57" spans="18:21" x14ac:dyDescent="0.15">
      <c r="R57" s="5">
        <v>11057</v>
      </c>
      <c r="S57" s="6" t="s">
        <v>239</v>
      </c>
      <c r="T57" s="6">
        <v>57</v>
      </c>
      <c r="U57" s="38" t="s">
        <v>132</v>
      </c>
    </row>
    <row r="58" spans="18:21" x14ac:dyDescent="0.15">
      <c r="R58" s="5">
        <v>11058</v>
      </c>
      <c r="S58" s="6" t="s">
        <v>239</v>
      </c>
      <c r="T58" s="6">
        <v>58</v>
      </c>
      <c r="U58" s="38" t="s">
        <v>134</v>
      </c>
    </row>
    <row r="59" spans="18:21" x14ac:dyDescent="0.15">
      <c r="R59" s="5">
        <v>11059</v>
      </c>
      <c r="S59" s="6" t="s">
        <v>239</v>
      </c>
      <c r="T59" s="6">
        <v>59</v>
      </c>
      <c r="U59" s="38" t="s">
        <v>137</v>
      </c>
    </row>
    <row r="60" spans="18:21" x14ac:dyDescent="0.15">
      <c r="R60" s="5">
        <v>11060</v>
      </c>
      <c r="S60" s="6" t="s">
        <v>239</v>
      </c>
      <c r="T60" s="6">
        <v>60</v>
      </c>
      <c r="U60" s="38" t="s">
        <v>138</v>
      </c>
    </row>
    <row r="61" spans="18:21" x14ac:dyDescent="0.15">
      <c r="R61" s="5">
        <v>11061</v>
      </c>
      <c r="S61" s="6" t="s">
        <v>239</v>
      </c>
      <c r="T61" s="6">
        <v>61</v>
      </c>
      <c r="U61" s="38" t="s">
        <v>141</v>
      </c>
    </row>
    <row r="62" spans="18:21" x14ac:dyDescent="0.15">
      <c r="R62" s="5">
        <v>11062</v>
      </c>
      <c r="S62" s="6" t="s">
        <v>239</v>
      </c>
      <c r="T62" s="6">
        <v>62</v>
      </c>
      <c r="U62" s="38" t="s">
        <v>144</v>
      </c>
    </row>
    <row r="63" spans="18:21" x14ac:dyDescent="0.15">
      <c r="R63" s="5">
        <v>11063</v>
      </c>
      <c r="S63" s="6" t="s">
        <v>239</v>
      </c>
      <c r="T63" s="6">
        <v>63</v>
      </c>
      <c r="U63" s="38" t="s">
        <v>145</v>
      </c>
    </row>
    <row r="64" spans="18:21" x14ac:dyDescent="0.15">
      <c r="R64" s="5">
        <v>11064</v>
      </c>
      <c r="S64" s="6" t="s">
        <v>239</v>
      </c>
      <c r="T64" s="6">
        <v>64</v>
      </c>
      <c r="U64" s="38" t="s">
        <v>148</v>
      </c>
    </row>
    <row r="65" spans="18:21" x14ac:dyDescent="0.15">
      <c r="R65" s="5">
        <v>11065</v>
      </c>
      <c r="S65" s="6" t="s">
        <v>239</v>
      </c>
      <c r="T65" s="6">
        <v>65</v>
      </c>
      <c r="U65" s="38" t="s">
        <v>150</v>
      </c>
    </row>
    <row r="66" spans="18:21" x14ac:dyDescent="0.15">
      <c r="R66" s="5">
        <v>11066</v>
      </c>
      <c r="S66" s="6" t="s">
        <v>239</v>
      </c>
      <c r="T66" s="6">
        <v>66</v>
      </c>
      <c r="U66" s="38" t="s">
        <v>2224</v>
      </c>
    </row>
    <row r="67" spans="18:21" x14ac:dyDescent="0.15">
      <c r="R67" s="5">
        <v>11067</v>
      </c>
      <c r="S67" s="6" t="s">
        <v>239</v>
      </c>
      <c r="T67" s="6">
        <v>67</v>
      </c>
      <c r="U67" s="38" t="s">
        <v>2225</v>
      </c>
    </row>
    <row r="68" spans="18:21" x14ac:dyDescent="0.15">
      <c r="R68" s="5">
        <v>11068</v>
      </c>
      <c r="S68" s="6" t="s">
        <v>239</v>
      </c>
      <c r="T68" s="6">
        <v>68</v>
      </c>
      <c r="U68" s="38" t="s">
        <v>156</v>
      </c>
    </row>
    <row r="69" spans="18:21" x14ac:dyDescent="0.15">
      <c r="R69" s="5">
        <v>11069</v>
      </c>
      <c r="S69" s="6" t="s">
        <v>239</v>
      </c>
      <c r="T69" s="6">
        <v>69</v>
      </c>
      <c r="U69" s="38" t="s">
        <v>159</v>
      </c>
    </row>
    <row r="70" spans="18:21" x14ac:dyDescent="0.15">
      <c r="R70" s="5">
        <v>11070</v>
      </c>
      <c r="S70" s="6" t="s">
        <v>239</v>
      </c>
      <c r="T70" s="6">
        <v>70</v>
      </c>
      <c r="U70" s="38" t="s">
        <v>2226</v>
      </c>
    </row>
    <row r="71" spans="18:21" x14ac:dyDescent="0.15">
      <c r="R71" s="5">
        <v>11071</v>
      </c>
      <c r="S71" s="6" t="s">
        <v>239</v>
      </c>
      <c r="T71" s="6">
        <v>71</v>
      </c>
      <c r="U71" s="38" t="s">
        <v>162</v>
      </c>
    </row>
    <row r="72" spans="18:21" x14ac:dyDescent="0.15">
      <c r="R72" s="5">
        <v>11072</v>
      </c>
      <c r="S72" s="6" t="s">
        <v>239</v>
      </c>
      <c r="T72" s="6">
        <v>72</v>
      </c>
      <c r="U72" s="38" t="s">
        <v>164</v>
      </c>
    </row>
    <row r="73" spans="18:21" x14ac:dyDescent="0.15">
      <c r="R73" s="5">
        <v>11073</v>
      </c>
      <c r="S73" s="6" t="s">
        <v>239</v>
      </c>
      <c r="T73" s="6">
        <v>73</v>
      </c>
      <c r="U73" s="38" t="s">
        <v>167</v>
      </c>
    </row>
    <row r="74" spans="18:21" x14ac:dyDescent="0.15">
      <c r="R74" s="5">
        <v>11074</v>
      </c>
      <c r="S74" s="6" t="s">
        <v>239</v>
      </c>
      <c r="T74" s="6">
        <v>74</v>
      </c>
      <c r="U74" s="38" t="s">
        <v>170</v>
      </c>
    </row>
    <row r="75" spans="18:21" x14ac:dyDescent="0.15">
      <c r="R75" s="5">
        <v>11075</v>
      </c>
      <c r="S75" s="6" t="s">
        <v>239</v>
      </c>
      <c r="T75" s="6">
        <v>75</v>
      </c>
      <c r="U75" s="38" t="s">
        <v>172</v>
      </c>
    </row>
    <row r="76" spans="18:21" x14ac:dyDescent="0.15">
      <c r="R76" s="5">
        <v>11076</v>
      </c>
      <c r="S76" s="6" t="s">
        <v>239</v>
      </c>
      <c r="T76" s="6">
        <v>76</v>
      </c>
      <c r="U76" s="38" t="s">
        <v>174</v>
      </c>
    </row>
    <row r="77" spans="18:21" x14ac:dyDescent="0.15">
      <c r="R77" s="5">
        <v>11077</v>
      </c>
      <c r="S77" s="6" t="s">
        <v>239</v>
      </c>
      <c r="T77" s="6">
        <v>77</v>
      </c>
      <c r="U77" s="38" t="s">
        <v>176</v>
      </c>
    </row>
    <row r="78" spans="18:21" x14ac:dyDescent="0.15">
      <c r="R78" s="5">
        <v>11078</v>
      </c>
      <c r="S78" s="6" t="s">
        <v>239</v>
      </c>
      <c r="T78" s="6">
        <v>78</v>
      </c>
      <c r="U78" s="38" t="s">
        <v>178</v>
      </c>
    </row>
    <row r="79" spans="18:21" x14ac:dyDescent="0.15">
      <c r="R79" s="5">
        <v>11079</v>
      </c>
      <c r="S79" s="6" t="s">
        <v>239</v>
      </c>
      <c r="T79" s="6">
        <v>79</v>
      </c>
      <c r="U79" s="38" t="s">
        <v>180</v>
      </c>
    </row>
    <row r="80" spans="18:21" x14ac:dyDescent="0.15">
      <c r="R80" s="5">
        <v>11080</v>
      </c>
      <c r="S80" s="6" t="s">
        <v>239</v>
      </c>
      <c r="T80" s="6">
        <v>80</v>
      </c>
      <c r="U80" s="38" t="s">
        <v>182</v>
      </c>
    </row>
    <row r="81" spans="18:21" x14ac:dyDescent="0.15">
      <c r="R81" s="5">
        <v>11081</v>
      </c>
      <c r="S81" s="6" t="s">
        <v>239</v>
      </c>
      <c r="T81" s="6">
        <v>81</v>
      </c>
      <c r="U81" s="38" t="s">
        <v>184</v>
      </c>
    </row>
    <row r="82" spans="18:21" x14ac:dyDescent="0.15">
      <c r="R82" s="5">
        <v>11082</v>
      </c>
      <c r="S82" s="6" t="s">
        <v>239</v>
      </c>
      <c r="T82" s="6">
        <v>82</v>
      </c>
      <c r="U82" s="38" t="s">
        <v>186</v>
      </c>
    </row>
    <row r="83" spans="18:21" x14ac:dyDescent="0.15">
      <c r="R83" s="5">
        <v>11083</v>
      </c>
      <c r="S83" s="6" t="s">
        <v>239</v>
      </c>
      <c r="T83" s="6">
        <v>83</v>
      </c>
      <c r="U83" s="38" t="s">
        <v>189</v>
      </c>
    </row>
    <row r="84" spans="18:21" x14ac:dyDescent="0.15">
      <c r="R84" s="5">
        <v>11084</v>
      </c>
      <c r="S84" s="6" t="s">
        <v>239</v>
      </c>
      <c r="T84" s="6">
        <v>84</v>
      </c>
      <c r="U84" s="38" t="s">
        <v>192</v>
      </c>
    </row>
    <row r="85" spans="18:21" x14ac:dyDescent="0.15">
      <c r="R85" s="5">
        <v>11085</v>
      </c>
      <c r="S85" s="6" t="s">
        <v>239</v>
      </c>
      <c r="T85" s="6">
        <v>85</v>
      </c>
      <c r="U85" s="38" t="s">
        <v>195</v>
      </c>
    </row>
    <row r="86" spans="18:21" x14ac:dyDescent="0.15">
      <c r="R86" s="5">
        <v>11086</v>
      </c>
      <c r="S86" s="6" t="s">
        <v>239</v>
      </c>
      <c r="T86" s="6">
        <v>86</v>
      </c>
      <c r="U86" s="38" t="s">
        <v>196</v>
      </c>
    </row>
    <row r="87" spans="18:21" x14ac:dyDescent="0.15">
      <c r="R87" s="5">
        <v>11087</v>
      </c>
      <c r="S87" s="6" t="s">
        <v>239</v>
      </c>
      <c r="T87" s="6">
        <v>87</v>
      </c>
      <c r="U87" s="38" t="s">
        <v>198</v>
      </c>
    </row>
    <row r="88" spans="18:21" x14ac:dyDescent="0.15">
      <c r="R88" s="5">
        <v>11088</v>
      </c>
      <c r="S88" s="6" t="s">
        <v>239</v>
      </c>
      <c r="T88" s="6">
        <v>88</v>
      </c>
      <c r="U88" s="38" t="s">
        <v>201</v>
      </c>
    </row>
    <row r="89" spans="18:21" x14ac:dyDescent="0.15">
      <c r="R89" s="5">
        <v>11089</v>
      </c>
      <c r="S89" s="6" t="s">
        <v>239</v>
      </c>
      <c r="T89" s="6">
        <v>89</v>
      </c>
      <c r="U89" s="38" t="s">
        <v>203</v>
      </c>
    </row>
    <row r="90" spans="18:21" x14ac:dyDescent="0.15">
      <c r="R90" s="5">
        <v>11090</v>
      </c>
      <c r="S90" s="6" t="s">
        <v>239</v>
      </c>
      <c r="T90" s="6">
        <v>90</v>
      </c>
      <c r="U90" s="38" t="s">
        <v>204</v>
      </c>
    </row>
    <row r="91" spans="18:21" x14ac:dyDescent="0.15">
      <c r="R91" s="5">
        <v>11091</v>
      </c>
      <c r="S91" s="6" t="s">
        <v>239</v>
      </c>
      <c r="T91" s="6">
        <v>91</v>
      </c>
      <c r="U91" s="38" t="s">
        <v>206</v>
      </c>
    </row>
    <row r="92" spans="18:21" x14ac:dyDescent="0.15">
      <c r="R92" s="5">
        <v>11092</v>
      </c>
      <c r="S92" s="6" t="s">
        <v>239</v>
      </c>
      <c r="T92" s="6">
        <v>92</v>
      </c>
      <c r="U92" s="38" t="s">
        <v>208</v>
      </c>
    </row>
    <row r="93" spans="18:21" x14ac:dyDescent="0.15">
      <c r="R93" s="5">
        <v>11093</v>
      </c>
      <c r="S93" s="6" t="s">
        <v>239</v>
      </c>
      <c r="T93" s="6">
        <v>93</v>
      </c>
      <c r="U93" s="38" t="s">
        <v>210</v>
      </c>
    </row>
    <row r="94" spans="18:21" x14ac:dyDescent="0.15">
      <c r="R94" s="5">
        <v>11094</v>
      </c>
      <c r="S94" s="6" t="s">
        <v>239</v>
      </c>
      <c r="T94" s="6">
        <v>94</v>
      </c>
      <c r="U94" s="38" t="s">
        <v>212</v>
      </c>
    </row>
    <row r="95" spans="18:21" x14ac:dyDescent="0.15">
      <c r="R95" s="5">
        <v>11095</v>
      </c>
      <c r="S95" s="6" t="s">
        <v>239</v>
      </c>
      <c r="T95" s="6">
        <v>95</v>
      </c>
      <c r="U95" s="38" t="s">
        <v>214</v>
      </c>
    </row>
    <row r="96" spans="18:21" x14ac:dyDescent="0.15">
      <c r="R96" s="5">
        <v>11096</v>
      </c>
      <c r="S96" s="6" t="s">
        <v>239</v>
      </c>
      <c r="T96" s="6">
        <v>96</v>
      </c>
      <c r="U96" s="38" t="s">
        <v>215</v>
      </c>
    </row>
    <row r="97" spans="18:21" x14ac:dyDescent="0.15">
      <c r="R97" s="5">
        <v>11097</v>
      </c>
      <c r="S97" s="6" t="s">
        <v>239</v>
      </c>
      <c r="T97" s="6">
        <v>97</v>
      </c>
      <c r="U97" s="38" t="s">
        <v>217</v>
      </c>
    </row>
    <row r="98" spans="18:21" x14ac:dyDescent="0.15">
      <c r="R98" s="5">
        <v>11098</v>
      </c>
      <c r="S98" s="6" t="s">
        <v>239</v>
      </c>
      <c r="T98" s="6">
        <v>98</v>
      </c>
      <c r="U98" s="38" t="s">
        <v>219</v>
      </c>
    </row>
    <row r="99" spans="18:21" x14ac:dyDescent="0.15">
      <c r="R99" s="5">
        <v>11099</v>
      </c>
      <c r="S99" s="6" t="s">
        <v>239</v>
      </c>
      <c r="T99" s="6">
        <v>99</v>
      </c>
      <c r="U99" s="38" t="s">
        <v>221</v>
      </c>
    </row>
    <row r="100" spans="18:21" x14ac:dyDescent="0.15">
      <c r="R100" s="5">
        <v>11100</v>
      </c>
      <c r="S100" s="6" t="s">
        <v>239</v>
      </c>
      <c r="T100" s="6">
        <v>100</v>
      </c>
      <c r="U100" s="38" t="s">
        <v>222</v>
      </c>
    </row>
    <row r="101" spans="18:21" x14ac:dyDescent="0.15">
      <c r="R101" s="5">
        <v>11101</v>
      </c>
      <c r="S101" s="6" t="s">
        <v>239</v>
      </c>
      <c r="T101" s="6">
        <v>101</v>
      </c>
      <c r="U101" s="38" t="s">
        <v>224</v>
      </c>
    </row>
    <row r="102" spans="18:21" x14ac:dyDescent="0.15">
      <c r="R102" s="5">
        <v>11102</v>
      </c>
      <c r="S102" s="6" t="s">
        <v>239</v>
      </c>
      <c r="T102" s="6">
        <v>102</v>
      </c>
      <c r="U102" s="38" t="s">
        <v>225</v>
      </c>
    </row>
    <row r="103" spans="18:21" x14ac:dyDescent="0.15">
      <c r="R103" s="5">
        <v>11103</v>
      </c>
      <c r="S103" s="6" t="s">
        <v>239</v>
      </c>
      <c r="T103" s="6">
        <v>103</v>
      </c>
      <c r="U103" s="38" t="s">
        <v>227</v>
      </c>
    </row>
    <row r="104" spans="18:21" x14ac:dyDescent="0.15">
      <c r="R104" s="5">
        <v>11104</v>
      </c>
      <c r="S104" s="6" t="s">
        <v>239</v>
      </c>
      <c r="T104" s="6">
        <v>104</v>
      </c>
      <c r="U104" s="38" t="s">
        <v>228</v>
      </c>
    </row>
    <row r="105" spans="18:21" x14ac:dyDescent="0.15">
      <c r="R105" s="5">
        <v>11105</v>
      </c>
      <c r="S105" s="6" t="s">
        <v>239</v>
      </c>
      <c r="T105" s="6">
        <v>105</v>
      </c>
      <c r="U105" s="38" t="s">
        <v>229</v>
      </c>
    </row>
    <row r="106" spans="18:21" x14ac:dyDescent="0.15">
      <c r="R106" s="5">
        <v>11106</v>
      </c>
      <c r="S106" s="6" t="s">
        <v>239</v>
      </c>
      <c r="T106" s="6">
        <v>106</v>
      </c>
      <c r="U106" s="38" t="s">
        <v>230</v>
      </c>
    </row>
    <row r="107" spans="18:21" x14ac:dyDescent="0.15">
      <c r="R107" s="5">
        <v>11107</v>
      </c>
      <c r="S107" s="6" t="s">
        <v>239</v>
      </c>
      <c r="T107" s="6">
        <v>107</v>
      </c>
      <c r="U107" s="38" t="s">
        <v>231</v>
      </c>
    </row>
    <row r="108" spans="18:21" x14ac:dyDescent="0.15">
      <c r="R108" s="5">
        <v>11108</v>
      </c>
      <c r="S108" s="6" t="s">
        <v>239</v>
      </c>
      <c r="T108" s="6">
        <v>108</v>
      </c>
      <c r="U108" s="38" t="s">
        <v>233</v>
      </c>
    </row>
    <row r="109" spans="18:21" x14ac:dyDescent="0.15">
      <c r="R109" s="5">
        <v>11109</v>
      </c>
      <c r="S109" s="6" t="s">
        <v>239</v>
      </c>
      <c r="T109" s="6">
        <v>109</v>
      </c>
      <c r="U109" s="38" t="s">
        <v>234</v>
      </c>
    </row>
    <row r="110" spans="18:21" x14ac:dyDescent="0.15">
      <c r="R110" s="5">
        <v>11110</v>
      </c>
      <c r="S110" s="6" t="s">
        <v>239</v>
      </c>
      <c r="T110" s="6">
        <v>110</v>
      </c>
      <c r="U110" s="38" t="s">
        <v>2227</v>
      </c>
    </row>
    <row r="111" spans="18:21" x14ac:dyDescent="0.15">
      <c r="R111" s="5">
        <v>11111</v>
      </c>
      <c r="S111" s="6" t="s">
        <v>239</v>
      </c>
      <c r="T111" s="6">
        <v>111</v>
      </c>
      <c r="U111" s="38" t="s">
        <v>235</v>
      </c>
    </row>
    <row r="112" spans="18:21" x14ac:dyDescent="0.15">
      <c r="R112" s="5">
        <v>11112</v>
      </c>
      <c r="S112" s="6" t="s">
        <v>239</v>
      </c>
      <c r="T112" s="6">
        <v>112</v>
      </c>
      <c r="U112" s="38" t="s">
        <v>2356</v>
      </c>
    </row>
    <row r="113" spans="18:21" x14ac:dyDescent="0.15">
      <c r="R113" s="5">
        <v>11113</v>
      </c>
      <c r="S113" s="6" t="s">
        <v>239</v>
      </c>
      <c r="T113" s="6">
        <v>113</v>
      </c>
      <c r="U113" s="38" t="s">
        <v>2357</v>
      </c>
    </row>
    <row r="114" spans="18:21" x14ac:dyDescent="0.15">
      <c r="R114" s="5">
        <v>11114</v>
      </c>
      <c r="S114" s="6" t="s">
        <v>239</v>
      </c>
      <c r="T114" s="6">
        <v>114</v>
      </c>
      <c r="U114" s="38" t="s">
        <v>2358</v>
      </c>
    </row>
    <row r="115" spans="18:21" x14ac:dyDescent="0.15">
      <c r="R115" s="5">
        <v>11115</v>
      </c>
      <c r="S115" s="6" t="s">
        <v>239</v>
      </c>
      <c r="T115" s="6">
        <v>115</v>
      </c>
      <c r="U115" s="38" t="s">
        <v>2407</v>
      </c>
    </row>
    <row r="116" spans="18:21" x14ac:dyDescent="0.15">
      <c r="R116" s="5">
        <v>11116</v>
      </c>
      <c r="S116" s="6" t="s">
        <v>239</v>
      </c>
      <c r="T116" s="6">
        <v>116</v>
      </c>
      <c r="U116" s="38" t="s">
        <v>2408</v>
      </c>
    </row>
    <row r="117" spans="18:21" x14ac:dyDescent="0.15">
      <c r="R117" s="5">
        <v>11117</v>
      </c>
      <c r="S117" s="6" t="s">
        <v>239</v>
      </c>
      <c r="T117" s="6">
        <v>117</v>
      </c>
      <c r="U117" s="38" t="s">
        <v>2443</v>
      </c>
    </row>
    <row r="118" spans="18:21" x14ac:dyDescent="0.15">
      <c r="R118" s="5">
        <v>11118</v>
      </c>
      <c r="S118" s="6" t="s">
        <v>239</v>
      </c>
      <c r="T118" s="6">
        <v>118</v>
      </c>
      <c r="U118" s="38" t="s">
        <v>2482</v>
      </c>
    </row>
    <row r="119" spans="18:21" x14ac:dyDescent="0.15">
      <c r="R119" s="5">
        <v>11119</v>
      </c>
      <c r="S119" s="6" t="s">
        <v>239</v>
      </c>
      <c r="T119" s="6">
        <v>119</v>
      </c>
      <c r="U119" s="38" t="s">
        <v>2483</v>
      </c>
    </row>
    <row r="120" spans="18:21" x14ac:dyDescent="0.15">
      <c r="R120" s="5">
        <v>11120</v>
      </c>
      <c r="S120" s="6" t="s">
        <v>239</v>
      </c>
      <c r="T120" s="6">
        <v>120</v>
      </c>
      <c r="U120" s="38" t="s">
        <v>2522</v>
      </c>
    </row>
    <row r="121" spans="18:21" x14ac:dyDescent="0.15">
      <c r="R121" s="5">
        <v>11121</v>
      </c>
      <c r="S121" s="6" t="s">
        <v>239</v>
      </c>
      <c r="T121" s="6">
        <v>121</v>
      </c>
      <c r="U121" s="38" t="s">
        <v>2523</v>
      </c>
    </row>
    <row r="122" spans="18:21" x14ac:dyDescent="0.15">
      <c r="R122" s="5">
        <v>11122</v>
      </c>
      <c r="S122" s="6" t="s">
        <v>239</v>
      </c>
      <c r="T122" s="6">
        <v>122</v>
      </c>
      <c r="U122" s="38" t="s">
        <v>2514</v>
      </c>
    </row>
    <row r="123" spans="18:21" x14ac:dyDescent="0.15">
      <c r="R123" s="5">
        <v>11123</v>
      </c>
      <c r="S123" s="6" t="s">
        <v>239</v>
      </c>
      <c r="T123" s="6">
        <v>123</v>
      </c>
      <c r="U123" s="38" t="s">
        <v>2533</v>
      </c>
    </row>
    <row r="124" spans="18:21" x14ac:dyDescent="0.15">
      <c r="R124" s="5">
        <v>11124</v>
      </c>
      <c r="S124" s="6" t="s">
        <v>239</v>
      </c>
      <c r="T124" s="6">
        <v>124</v>
      </c>
      <c r="U124" s="38" t="s">
        <v>2531</v>
      </c>
    </row>
    <row r="125" spans="18:21" x14ac:dyDescent="0.15">
      <c r="R125" s="5">
        <v>11125</v>
      </c>
      <c r="S125" s="6" t="s">
        <v>239</v>
      </c>
      <c r="T125" s="6">
        <v>125</v>
      </c>
      <c r="U125" s="38" t="s">
        <v>2549</v>
      </c>
    </row>
    <row r="126" spans="18:21" x14ac:dyDescent="0.15">
      <c r="R126" s="5">
        <v>11126</v>
      </c>
      <c r="S126" s="6" t="s">
        <v>239</v>
      </c>
      <c r="T126" s="6">
        <v>126</v>
      </c>
      <c r="U126" s="38" t="s">
        <v>2557</v>
      </c>
    </row>
    <row r="127" spans="18:21" x14ac:dyDescent="0.15">
      <c r="R127" s="5">
        <v>11127</v>
      </c>
      <c r="S127" s="6" t="s">
        <v>239</v>
      </c>
      <c r="T127" s="6">
        <v>127</v>
      </c>
      <c r="U127" s="38" t="s">
        <v>3109</v>
      </c>
    </row>
    <row r="128" spans="18:21" x14ac:dyDescent="0.15">
      <c r="R128" s="5">
        <v>11128</v>
      </c>
      <c r="S128" s="6" t="s">
        <v>239</v>
      </c>
      <c r="T128" s="6">
        <v>128</v>
      </c>
      <c r="U128" s="38" t="s">
        <v>3140</v>
      </c>
    </row>
    <row r="129" spans="18:21" x14ac:dyDescent="0.15">
      <c r="R129" s="5">
        <v>21001</v>
      </c>
      <c r="S129" s="6" t="s">
        <v>2058</v>
      </c>
      <c r="T129" s="6">
        <v>1</v>
      </c>
      <c r="U129" s="38" t="s">
        <v>250</v>
      </c>
    </row>
    <row r="130" spans="18:21" x14ac:dyDescent="0.15">
      <c r="R130" s="5">
        <v>21002</v>
      </c>
      <c r="S130" s="6" t="s">
        <v>2058</v>
      </c>
      <c r="T130" s="6">
        <v>2</v>
      </c>
      <c r="U130" s="38" t="s">
        <v>252</v>
      </c>
    </row>
    <row r="131" spans="18:21" x14ac:dyDescent="0.15">
      <c r="R131" s="5">
        <v>21003</v>
      </c>
      <c r="S131" s="6" t="s">
        <v>2058</v>
      </c>
      <c r="T131" s="6">
        <v>3</v>
      </c>
      <c r="U131" s="38" t="s">
        <v>254</v>
      </c>
    </row>
    <row r="132" spans="18:21" x14ac:dyDescent="0.15">
      <c r="R132" s="5">
        <v>21004</v>
      </c>
      <c r="S132" s="6" t="s">
        <v>2058</v>
      </c>
      <c r="T132" s="6">
        <v>4</v>
      </c>
      <c r="U132" s="38" t="s">
        <v>256</v>
      </c>
    </row>
    <row r="133" spans="18:21" x14ac:dyDescent="0.15">
      <c r="R133" s="5">
        <v>21005</v>
      </c>
      <c r="S133" s="6" t="s">
        <v>2058</v>
      </c>
      <c r="T133" s="6">
        <v>5</v>
      </c>
      <c r="U133" s="38" t="s">
        <v>258</v>
      </c>
    </row>
    <row r="134" spans="18:21" x14ac:dyDescent="0.15">
      <c r="R134" s="5">
        <v>21006</v>
      </c>
      <c r="S134" s="6" t="s">
        <v>2058</v>
      </c>
      <c r="T134" s="6">
        <v>6</v>
      </c>
      <c r="U134" s="38" t="s">
        <v>259</v>
      </c>
    </row>
    <row r="135" spans="18:21" x14ac:dyDescent="0.15">
      <c r="R135" s="5">
        <v>21007</v>
      </c>
      <c r="S135" s="6" t="s">
        <v>2058</v>
      </c>
      <c r="T135" s="6">
        <v>7</v>
      </c>
      <c r="U135" s="38" t="s">
        <v>261</v>
      </c>
    </row>
    <row r="136" spans="18:21" x14ac:dyDescent="0.15">
      <c r="R136" s="5">
        <v>21008</v>
      </c>
      <c r="S136" s="6" t="s">
        <v>2058</v>
      </c>
      <c r="T136" s="6">
        <v>8</v>
      </c>
      <c r="U136" s="38" t="s">
        <v>263</v>
      </c>
    </row>
    <row r="137" spans="18:21" x14ac:dyDescent="0.15">
      <c r="R137" s="5">
        <v>21009</v>
      </c>
      <c r="S137" s="6" t="s">
        <v>2058</v>
      </c>
      <c r="T137" s="6">
        <v>9</v>
      </c>
      <c r="U137" s="38" t="s">
        <v>265</v>
      </c>
    </row>
    <row r="138" spans="18:21" x14ac:dyDescent="0.15">
      <c r="R138" s="5">
        <v>21010</v>
      </c>
      <c r="S138" s="6" t="s">
        <v>2058</v>
      </c>
      <c r="T138" s="6">
        <v>10</v>
      </c>
      <c r="U138" s="38" t="s">
        <v>267</v>
      </c>
    </row>
    <row r="139" spans="18:21" x14ac:dyDescent="0.15">
      <c r="R139" s="5">
        <v>21011</v>
      </c>
      <c r="S139" s="6" t="s">
        <v>2058</v>
      </c>
      <c r="T139" s="6">
        <v>11</v>
      </c>
      <c r="U139" s="38" t="s">
        <v>269</v>
      </c>
    </row>
    <row r="140" spans="18:21" x14ac:dyDescent="0.15">
      <c r="R140" s="5">
        <v>21012</v>
      </c>
      <c r="S140" s="6" t="s">
        <v>2058</v>
      </c>
      <c r="T140" s="6">
        <v>12</v>
      </c>
      <c r="U140" s="38" t="s">
        <v>271</v>
      </c>
    </row>
    <row r="141" spans="18:21" x14ac:dyDescent="0.15">
      <c r="R141" s="5">
        <v>21013</v>
      </c>
      <c r="S141" s="6" t="s">
        <v>2058</v>
      </c>
      <c r="T141" s="6">
        <v>13</v>
      </c>
      <c r="U141" s="38" t="s">
        <v>273</v>
      </c>
    </row>
    <row r="142" spans="18:21" x14ac:dyDescent="0.15">
      <c r="R142" s="5">
        <v>21014</v>
      </c>
      <c r="S142" s="6" t="s">
        <v>2058</v>
      </c>
      <c r="T142" s="6">
        <v>14</v>
      </c>
      <c r="U142" s="38" t="s">
        <v>275</v>
      </c>
    </row>
    <row r="143" spans="18:21" x14ac:dyDescent="0.15">
      <c r="R143" s="5">
        <v>21015</v>
      </c>
      <c r="S143" s="6" t="s">
        <v>2058</v>
      </c>
      <c r="T143" s="6">
        <v>15</v>
      </c>
      <c r="U143" s="38" t="s">
        <v>277</v>
      </c>
    </row>
    <row r="144" spans="18:21" x14ac:dyDescent="0.15">
      <c r="R144" s="5">
        <v>21016</v>
      </c>
      <c r="S144" s="6" t="s">
        <v>2058</v>
      </c>
      <c r="T144" s="6">
        <v>16</v>
      </c>
      <c r="U144" s="38" t="s">
        <v>278</v>
      </c>
    </row>
    <row r="145" spans="18:21" x14ac:dyDescent="0.15">
      <c r="R145" s="5">
        <v>21017</v>
      </c>
      <c r="S145" s="6" t="s">
        <v>2058</v>
      </c>
      <c r="T145" s="6">
        <v>17</v>
      </c>
      <c r="U145" s="38" t="s">
        <v>280</v>
      </c>
    </row>
    <row r="146" spans="18:21" x14ac:dyDescent="0.15">
      <c r="R146" s="5">
        <v>21018</v>
      </c>
      <c r="S146" s="6" t="s">
        <v>2058</v>
      </c>
      <c r="T146" s="6">
        <v>18</v>
      </c>
      <c r="U146" s="38" t="s">
        <v>282</v>
      </c>
    </row>
    <row r="147" spans="18:21" x14ac:dyDescent="0.15">
      <c r="R147" s="5">
        <v>21019</v>
      </c>
      <c r="S147" s="6" t="s">
        <v>2058</v>
      </c>
      <c r="T147" s="6">
        <v>19</v>
      </c>
      <c r="U147" s="38" t="s">
        <v>284</v>
      </c>
    </row>
    <row r="148" spans="18:21" x14ac:dyDescent="0.15">
      <c r="R148" s="5">
        <v>21020</v>
      </c>
      <c r="S148" s="6" t="s">
        <v>2058</v>
      </c>
      <c r="T148" s="6">
        <v>20</v>
      </c>
      <c r="U148" s="38" t="s">
        <v>286</v>
      </c>
    </row>
    <row r="149" spans="18:21" x14ac:dyDescent="0.15">
      <c r="R149" s="5">
        <v>21021</v>
      </c>
      <c r="S149" s="6" t="s">
        <v>2058</v>
      </c>
      <c r="T149" s="6">
        <v>21</v>
      </c>
      <c r="U149" s="38" t="s">
        <v>288</v>
      </c>
    </row>
    <row r="150" spans="18:21" x14ac:dyDescent="0.15">
      <c r="R150" s="5">
        <v>21022</v>
      </c>
      <c r="S150" s="6" t="s">
        <v>2058</v>
      </c>
      <c r="T150" s="6">
        <v>22</v>
      </c>
      <c r="U150" s="38" t="s">
        <v>290</v>
      </c>
    </row>
    <row r="151" spans="18:21" x14ac:dyDescent="0.15">
      <c r="R151" s="5">
        <v>21023</v>
      </c>
      <c r="S151" s="6" t="s">
        <v>2058</v>
      </c>
      <c r="T151" s="6">
        <v>23</v>
      </c>
      <c r="U151" s="38" t="s">
        <v>291</v>
      </c>
    </row>
    <row r="152" spans="18:21" x14ac:dyDescent="0.15">
      <c r="R152" s="5">
        <v>21024</v>
      </c>
      <c r="S152" s="6" t="s">
        <v>2058</v>
      </c>
      <c r="T152" s="6">
        <v>24</v>
      </c>
      <c r="U152" s="38" t="s">
        <v>293</v>
      </c>
    </row>
    <row r="153" spans="18:21" x14ac:dyDescent="0.15">
      <c r="R153" s="5">
        <v>21025</v>
      </c>
      <c r="S153" s="6" t="s">
        <v>2058</v>
      </c>
      <c r="T153" s="6">
        <v>25</v>
      </c>
      <c r="U153" s="38" t="s">
        <v>295</v>
      </c>
    </row>
    <row r="154" spans="18:21" x14ac:dyDescent="0.15">
      <c r="R154" s="5">
        <v>21026</v>
      </c>
      <c r="S154" s="6" t="s">
        <v>2058</v>
      </c>
      <c r="T154" s="6">
        <v>26</v>
      </c>
      <c r="U154" s="38" t="s">
        <v>297</v>
      </c>
    </row>
    <row r="155" spans="18:21" x14ac:dyDescent="0.15">
      <c r="R155" s="5">
        <v>21027</v>
      </c>
      <c r="S155" s="6" t="s">
        <v>2058</v>
      </c>
      <c r="T155" s="6">
        <v>27</v>
      </c>
      <c r="U155" s="38" t="s">
        <v>299</v>
      </c>
    </row>
    <row r="156" spans="18:21" x14ac:dyDescent="0.15">
      <c r="R156" s="5">
        <v>21028</v>
      </c>
      <c r="S156" s="6" t="s">
        <v>2058</v>
      </c>
      <c r="T156" s="6">
        <v>28</v>
      </c>
      <c r="U156" s="38" t="s">
        <v>2448</v>
      </c>
    </row>
    <row r="157" spans="18:21" x14ac:dyDescent="0.15">
      <c r="R157" s="5">
        <v>22001</v>
      </c>
      <c r="S157" s="6" t="s">
        <v>2059</v>
      </c>
      <c r="T157" s="6">
        <v>1</v>
      </c>
      <c r="U157" s="38" t="s">
        <v>301</v>
      </c>
    </row>
    <row r="158" spans="18:21" x14ac:dyDescent="0.15">
      <c r="R158" s="5">
        <v>22002</v>
      </c>
      <c r="S158" s="6" t="s">
        <v>2059</v>
      </c>
      <c r="T158" s="6">
        <v>2</v>
      </c>
      <c r="U158" s="38" t="s">
        <v>303</v>
      </c>
    </row>
    <row r="159" spans="18:21" x14ac:dyDescent="0.15">
      <c r="R159" s="5">
        <v>22003</v>
      </c>
      <c r="S159" s="6" t="s">
        <v>2059</v>
      </c>
      <c r="T159" s="6">
        <v>3</v>
      </c>
      <c r="U159" s="38" t="s">
        <v>305</v>
      </c>
    </row>
    <row r="160" spans="18:21" x14ac:dyDescent="0.15">
      <c r="R160" s="5">
        <v>22004</v>
      </c>
      <c r="S160" s="6" t="s">
        <v>2059</v>
      </c>
      <c r="T160" s="6">
        <v>4</v>
      </c>
      <c r="U160" s="38" t="s">
        <v>307</v>
      </c>
    </row>
    <row r="161" spans="18:21" x14ac:dyDescent="0.15">
      <c r="R161" s="5">
        <v>22005</v>
      </c>
      <c r="S161" s="6" t="s">
        <v>2059</v>
      </c>
      <c r="T161" s="6">
        <v>5</v>
      </c>
      <c r="U161" s="38" t="s">
        <v>309</v>
      </c>
    </row>
    <row r="162" spans="18:21" x14ac:dyDescent="0.15">
      <c r="R162" s="5">
        <v>22006</v>
      </c>
      <c r="S162" s="6" t="s">
        <v>2059</v>
      </c>
      <c r="T162" s="6">
        <v>6</v>
      </c>
      <c r="U162" s="38" t="s">
        <v>311</v>
      </c>
    </row>
    <row r="163" spans="18:21" x14ac:dyDescent="0.15">
      <c r="R163" s="5">
        <v>22007</v>
      </c>
      <c r="S163" s="6" t="s">
        <v>2059</v>
      </c>
      <c r="T163" s="6">
        <v>7</v>
      </c>
      <c r="U163" s="38" t="s">
        <v>313</v>
      </c>
    </row>
    <row r="164" spans="18:21" x14ac:dyDescent="0.15">
      <c r="R164" s="5">
        <v>22008</v>
      </c>
      <c r="S164" s="6" t="s">
        <v>2059</v>
      </c>
      <c r="T164" s="6">
        <v>8</v>
      </c>
      <c r="U164" s="38" t="s">
        <v>315</v>
      </c>
    </row>
    <row r="165" spans="18:21" x14ac:dyDescent="0.15">
      <c r="R165" s="5">
        <v>22009</v>
      </c>
      <c r="S165" s="6" t="s">
        <v>2059</v>
      </c>
      <c r="T165" s="6">
        <v>9</v>
      </c>
      <c r="U165" s="38" t="s">
        <v>317</v>
      </c>
    </row>
    <row r="166" spans="18:21" x14ac:dyDescent="0.15">
      <c r="R166" s="5">
        <v>22010</v>
      </c>
      <c r="S166" s="6" t="s">
        <v>2059</v>
      </c>
      <c r="T166" s="6">
        <v>10</v>
      </c>
      <c r="U166" s="38" t="s">
        <v>319</v>
      </c>
    </row>
    <row r="167" spans="18:21" x14ac:dyDescent="0.15">
      <c r="R167" s="5">
        <v>22011</v>
      </c>
      <c r="S167" s="6" t="s">
        <v>2059</v>
      </c>
      <c r="T167" s="6">
        <v>11</v>
      </c>
      <c r="U167" s="38" t="s">
        <v>321</v>
      </c>
    </row>
    <row r="168" spans="18:21" x14ac:dyDescent="0.15">
      <c r="R168" s="5">
        <v>22012</v>
      </c>
      <c r="S168" s="6" t="s">
        <v>2059</v>
      </c>
      <c r="T168" s="6">
        <v>12</v>
      </c>
      <c r="U168" s="38" t="s">
        <v>2202</v>
      </c>
    </row>
    <row r="169" spans="18:21" x14ac:dyDescent="0.15">
      <c r="R169" s="5">
        <v>22013</v>
      </c>
      <c r="S169" s="6" t="s">
        <v>2059</v>
      </c>
      <c r="T169" s="6">
        <v>13</v>
      </c>
      <c r="U169" s="38" t="s">
        <v>324</v>
      </c>
    </row>
    <row r="170" spans="18:21" x14ac:dyDescent="0.15">
      <c r="R170" s="5">
        <v>22014</v>
      </c>
      <c r="S170" s="6" t="s">
        <v>2059</v>
      </c>
      <c r="T170" s="6">
        <v>14</v>
      </c>
      <c r="U170" s="38" t="s">
        <v>326</v>
      </c>
    </row>
    <row r="171" spans="18:21" x14ac:dyDescent="0.15">
      <c r="R171" s="5">
        <v>22015</v>
      </c>
      <c r="S171" s="6" t="s">
        <v>2059</v>
      </c>
      <c r="T171" s="6">
        <v>15</v>
      </c>
      <c r="U171" s="38" t="s">
        <v>328</v>
      </c>
    </row>
    <row r="172" spans="18:21" x14ac:dyDescent="0.15">
      <c r="R172" s="5">
        <v>22016</v>
      </c>
      <c r="S172" s="6" t="s">
        <v>2059</v>
      </c>
      <c r="T172" s="6">
        <v>16</v>
      </c>
      <c r="U172" s="38" t="s">
        <v>329</v>
      </c>
    </row>
    <row r="173" spans="18:21" x14ac:dyDescent="0.15">
      <c r="R173" s="5">
        <v>22017</v>
      </c>
      <c r="S173" s="6" t="s">
        <v>2059</v>
      </c>
      <c r="T173" s="6">
        <v>17</v>
      </c>
      <c r="U173" s="38" t="s">
        <v>331</v>
      </c>
    </row>
    <row r="174" spans="18:21" x14ac:dyDescent="0.15">
      <c r="R174" s="5">
        <v>22018</v>
      </c>
      <c r="S174" s="6" t="s">
        <v>2059</v>
      </c>
      <c r="T174" s="6">
        <v>18</v>
      </c>
      <c r="U174" s="38" t="s">
        <v>332</v>
      </c>
    </row>
    <row r="175" spans="18:21" x14ac:dyDescent="0.15">
      <c r="R175" s="5">
        <v>22019</v>
      </c>
      <c r="S175" s="6" t="s">
        <v>2059</v>
      </c>
      <c r="T175" s="6">
        <v>19</v>
      </c>
      <c r="U175" s="38" t="s">
        <v>334</v>
      </c>
    </row>
    <row r="176" spans="18:21" x14ac:dyDescent="0.15">
      <c r="R176" s="5">
        <v>22020</v>
      </c>
      <c r="S176" s="6" t="s">
        <v>2059</v>
      </c>
      <c r="T176" s="6">
        <v>20</v>
      </c>
      <c r="U176" s="38" t="s">
        <v>336</v>
      </c>
    </row>
    <row r="177" spans="18:21" x14ac:dyDescent="0.15">
      <c r="R177" s="5">
        <v>22021</v>
      </c>
      <c r="S177" s="6" t="s">
        <v>2059</v>
      </c>
      <c r="T177" s="6">
        <v>21</v>
      </c>
      <c r="U177" s="38" t="s">
        <v>338</v>
      </c>
    </row>
    <row r="178" spans="18:21" x14ac:dyDescent="0.15">
      <c r="R178" s="5">
        <v>22022</v>
      </c>
      <c r="S178" s="6" t="s">
        <v>2059</v>
      </c>
      <c r="T178" s="6">
        <v>22</v>
      </c>
      <c r="U178" s="38" t="s">
        <v>340</v>
      </c>
    </row>
    <row r="179" spans="18:21" x14ac:dyDescent="0.15">
      <c r="R179" s="5">
        <v>22023</v>
      </c>
      <c r="S179" s="6" t="s">
        <v>2059</v>
      </c>
      <c r="T179" s="6">
        <v>23</v>
      </c>
      <c r="U179" s="38" t="s">
        <v>342</v>
      </c>
    </row>
    <row r="180" spans="18:21" x14ac:dyDescent="0.15">
      <c r="R180" s="5">
        <v>22024</v>
      </c>
      <c r="S180" s="6" t="s">
        <v>2059</v>
      </c>
      <c r="T180" s="6">
        <v>24</v>
      </c>
      <c r="U180" s="38" t="s">
        <v>343</v>
      </c>
    </row>
    <row r="181" spans="18:21" x14ac:dyDescent="0.15">
      <c r="R181" s="5">
        <v>22025</v>
      </c>
      <c r="S181" s="6" t="s">
        <v>2059</v>
      </c>
      <c r="T181" s="6">
        <v>25</v>
      </c>
      <c r="U181" s="38" t="s">
        <v>345</v>
      </c>
    </row>
    <row r="182" spans="18:21" x14ac:dyDescent="0.15">
      <c r="R182" s="5">
        <v>22026</v>
      </c>
      <c r="S182" s="6" t="s">
        <v>2059</v>
      </c>
      <c r="T182" s="6">
        <v>26</v>
      </c>
      <c r="U182" s="38" t="s">
        <v>347</v>
      </c>
    </row>
    <row r="183" spans="18:21" x14ac:dyDescent="0.15">
      <c r="R183" s="5">
        <v>22027</v>
      </c>
      <c r="S183" s="6" t="s">
        <v>2059</v>
      </c>
      <c r="T183" s="6">
        <v>27</v>
      </c>
      <c r="U183" s="38" t="s">
        <v>348</v>
      </c>
    </row>
    <row r="184" spans="18:21" x14ac:dyDescent="0.15">
      <c r="R184" s="5">
        <v>22028</v>
      </c>
      <c r="S184" s="6" t="s">
        <v>2059</v>
      </c>
      <c r="T184" s="6">
        <v>28</v>
      </c>
      <c r="U184" s="38" t="s">
        <v>349</v>
      </c>
    </row>
    <row r="185" spans="18:21" x14ac:dyDescent="0.15">
      <c r="R185" s="5">
        <v>22029</v>
      </c>
      <c r="S185" s="6" t="s">
        <v>2059</v>
      </c>
      <c r="T185" s="6">
        <v>29</v>
      </c>
      <c r="U185" s="38" t="s">
        <v>350</v>
      </c>
    </row>
    <row r="186" spans="18:21" x14ac:dyDescent="0.15">
      <c r="R186" s="5">
        <v>22030</v>
      </c>
      <c r="S186" s="6" t="s">
        <v>2059</v>
      </c>
      <c r="T186" s="6">
        <v>30</v>
      </c>
      <c r="U186" s="38" t="s">
        <v>351</v>
      </c>
    </row>
    <row r="187" spans="18:21" x14ac:dyDescent="0.15">
      <c r="R187" s="5">
        <v>22031</v>
      </c>
      <c r="S187" s="6" t="s">
        <v>2059</v>
      </c>
      <c r="T187" s="6">
        <v>31</v>
      </c>
      <c r="U187" s="38" t="s">
        <v>2359</v>
      </c>
    </row>
    <row r="188" spans="18:21" x14ac:dyDescent="0.15">
      <c r="R188" s="5">
        <v>22032</v>
      </c>
      <c r="S188" s="6" t="s">
        <v>2059</v>
      </c>
      <c r="T188" s="6">
        <v>32</v>
      </c>
      <c r="U188" s="38" t="s">
        <v>2409</v>
      </c>
    </row>
    <row r="189" spans="18:21" x14ac:dyDescent="0.15">
      <c r="R189" s="5">
        <v>22033</v>
      </c>
      <c r="S189" s="6" t="s">
        <v>2059</v>
      </c>
      <c r="T189" s="6">
        <v>33</v>
      </c>
      <c r="U189" s="38" t="s">
        <v>2484</v>
      </c>
    </row>
    <row r="190" spans="18:21" x14ac:dyDescent="0.15">
      <c r="R190" s="5">
        <v>22034</v>
      </c>
      <c r="S190" s="6" t="s">
        <v>2059</v>
      </c>
      <c r="T190" s="6">
        <v>34</v>
      </c>
      <c r="U190" s="38" t="s">
        <v>2534</v>
      </c>
    </row>
    <row r="191" spans="18:21" x14ac:dyDescent="0.15">
      <c r="R191" s="5">
        <v>22035</v>
      </c>
      <c r="S191" s="6" t="s">
        <v>2059</v>
      </c>
      <c r="T191" s="6">
        <v>35</v>
      </c>
      <c r="U191" s="38" t="s">
        <v>2559</v>
      </c>
    </row>
    <row r="192" spans="18:21" x14ac:dyDescent="0.15">
      <c r="R192" s="5">
        <v>22036</v>
      </c>
      <c r="S192" s="6" t="s">
        <v>2059</v>
      </c>
      <c r="T192" s="6">
        <v>36</v>
      </c>
      <c r="U192" s="38" t="s">
        <v>2591</v>
      </c>
    </row>
    <row r="193" spans="18:21" x14ac:dyDescent="0.15">
      <c r="R193" s="5">
        <v>22037</v>
      </c>
      <c r="S193" s="6" t="s">
        <v>2059</v>
      </c>
      <c r="T193" s="6">
        <v>37</v>
      </c>
      <c r="U193" s="38" t="s">
        <v>3143</v>
      </c>
    </row>
    <row r="194" spans="18:21" x14ac:dyDescent="0.15">
      <c r="R194" s="5">
        <v>22038</v>
      </c>
      <c r="S194" s="6" t="s">
        <v>2059</v>
      </c>
      <c r="T194" s="6">
        <v>38</v>
      </c>
      <c r="U194" s="38" t="s">
        <v>3148</v>
      </c>
    </row>
    <row r="195" spans="18:21" x14ac:dyDescent="0.15">
      <c r="R195" s="5">
        <v>22039</v>
      </c>
      <c r="S195" s="6" t="s">
        <v>2059</v>
      </c>
      <c r="T195" s="6">
        <v>39</v>
      </c>
      <c r="U195" s="38" t="s">
        <v>3151</v>
      </c>
    </row>
    <row r="196" spans="18:21" x14ac:dyDescent="0.15">
      <c r="R196" s="5">
        <v>23001</v>
      </c>
      <c r="S196" s="6" t="s">
        <v>2060</v>
      </c>
      <c r="T196" s="6">
        <v>1</v>
      </c>
      <c r="U196" s="38" t="s">
        <v>352</v>
      </c>
    </row>
    <row r="197" spans="18:21" x14ac:dyDescent="0.15">
      <c r="R197" s="5">
        <v>23002</v>
      </c>
      <c r="S197" s="6" t="s">
        <v>2060</v>
      </c>
      <c r="T197" s="6">
        <v>2</v>
      </c>
      <c r="U197" s="38" t="s">
        <v>354</v>
      </c>
    </row>
    <row r="198" spans="18:21" x14ac:dyDescent="0.15">
      <c r="R198" s="5">
        <v>23003</v>
      </c>
      <c r="S198" s="6" t="s">
        <v>2060</v>
      </c>
      <c r="T198" s="6">
        <v>3</v>
      </c>
      <c r="U198" s="38" t="s">
        <v>356</v>
      </c>
    </row>
    <row r="199" spans="18:21" x14ac:dyDescent="0.15">
      <c r="R199" s="5">
        <v>23004</v>
      </c>
      <c r="S199" s="6" t="s">
        <v>2060</v>
      </c>
      <c r="T199" s="6">
        <v>4</v>
      </c>
      <c r="U199" s="38" t="s">
        <v>358</v>
      </c>
    </row>
    <row r="200" spans="18:21" x14ac:dyDescent="0.15">
      <c r="R200" s="5">
        <v>23005</v>
      </c>
      <c r="S200" s="6" t="s">
        <v>2060</v>
      </c>
      <c r="T200" s="6">
        <v>5</v>
      </c>
      <c r="U200" s="38" t="s">
        <v>360</v>
      </c>
    </row>
    <row r="201" spans="18:21" x14ac:dyDescent="0.15">
      <c r="R201" s="5">
        <v>23006</v>
      </c>
      <c r="S201" s="6" t="s">
        <v>2060</v>
      </c>
      <c r="T201" s="6">
        <v>6</v>
      </c>
      <c r="U201" s="38" t="s">
        <v>362</v>
      </c>
    </row>
    <row r="202" spans="18:21" x14ac:dyDescent="0.15">
      <c r="R202" s="5">
        <v>23007</v>
      </c>
      <c r="S202" s="6" t="s">
        <v>2060</v>
      </c>
      <c r="T202" s="6">
        <v>7</v>
      </c>
      <c r="U202" s="38" t="s">
        <v>364</v>
      </c>
    </row>
    <row r="203" spans="18:21" x14ac:dyDescent="0.15">
      <c r="R203" s="5">
        <v>23008</v>
      </c>
      <c r="S203" s="6" t="s">
        <v>2060</v>
      </c>
      <c r="T203" s="6">
        <v>8</v>
      </c>
      <c r="U203" s="38" t="s">
        <v>2228</v>
      </c>
    </row>
    <row r="204" spans="18:21" x14ac:dyDescent="0.15">
      <c r="R204" s="5">
        <v>23009</v>
      </c>
      <c r="S204" s="6" t="s">
        <v>2060</v>
      </c>
      <c r="T204" s="6">
        <v>9</v>
      </c>
      <c r="U204" s="38" t="s">
        <v>365</v>
      </c>
    </row>
    <row r="205" spans="18:21" x14ac:dyDescent="0.15">
      <c r="R205" s="5">
        <v>23010</v>
      </c>
      <c r="S205" s="6" t="s">
        <v>2060</v>
      </c>
      <c r="T205" s="6">
        <v>10</v>
      </c>
      <c r="U205" s="38" t="s">
        <v>366</v>
      </c>
    </row>
    <row r="206" spans="18:21" x14ac:dyDescent="0.15">
      <c r="R206" s="5">
        <v>23011</v>
      </c>
      <c r="S206" s="6" t="s">
        <v>2060</v>
      </c>
      <c r="T206" s="6">
        <v>11</v>
      </c>
      <c r="U206" s="38" t="s">
        <v>368</v>
      </c>
    </row>
    <row r="207" spans="18:21" x14ac:dyDescent="0.15">
      <c r="R207" s="5">
        <v>23012</v>
      </c>
      <c r="S207" s="6" t="s">
        <v>2060</v>
      </c>
      <c r="T207" s="6">
        <v>12</v>
      </c>
      <c r="U207" s="38" t="s">
        <v>369</v>
      </c>
    </row>
    <row r="208" spans="18:21" x14ac:dyDescent="0.15">
      <c r="R208" s="5">
        <v>23013</v>
      </c>
      <c r="S208" s="6" t="s">
        <v>2060</v>
      </c>
      <c r="T208" s="6">
        <v>13</v>
      </c>
      <c r="U208" s="38" t="s">
        <v>2360</v>
      </c>
    </row>
    <row r="209" spans="18:21" x14ac:dyDescent="0.15">
      <c r="R209" s="5">
        <v>23014</v>
      </c>
      <c r="S209" s="6" t="s">
        <v>2060</v>
      </c>
      <c r="T209" s="6">
        <v>14</v>
      </c>
      <c r="U209" s="38" t="s">
        <v>2524</v>
      </c>
    </row>
    <row r="210" spans="18:21" x14ac:dyDescent="0.15">
      <c r="R210" s="5">
        <v>23015</v>
      </c>
      <c r="S210" s="6" t="s">
        <v>2060</v>
      </c>
      <c r="T210" s="6">
        <v>15</v>
      </c>
      <c r="U210" s="38" t="s">
        <v>2525</v>
      </c>
    </row>
    <row r="211" spans="18:21" x14ac:dyDescent="0.15">
      <c r="R211" s="5">
        <v>23016</v>
      </c>
      <c r="S211" s="6" t="s">
        <v>2060</v>
      </c>
      <c r="T211" s="6">
        <v>16</v>
      </c>
      <c r="U211" s="38" t="s">
        <v>2560</v>
      </c>
    </row>
    <row r="212" spans="18:21" x14ac:dyDescent="0.15">
      <c r="R212" s="5">
        <v>23017</v>
      </c>
      <c r="S212" s="6" t="s">
        <v>2060</v>
      </c>
      <c r="T212" s="6">
        <v>17</v>
      </c>
      <c r="U212" s="38" t="s">
        <v>2562</v>
      </c>
    </row>
    <row r="213" spans="18:21" x14ac:dyDescent="0.15">
      <c r="R213" s="5">
        <v>23018</v>
      </c>
      <c r="S213" s="6" t="s">
        <v>2060</v>
      </c>
      <c r="T213" s="6">
        <v>18</v>
      </c>
      <c r="U213" s="38" t="s">
        <v>2563</v>
      </c>
    </row>
    <row r="214" spans="18:21" x14ac:dyDescent="0.15">
      <c r="R214" s="5">
        <v>23019</v>
      </c>
      <c r="S214" s="6" t="s">
        <v>2060</v>
      </c>
      <c r="T214" s="6">
        <v>19</v>
      </c>
      <c r="U214" s="38" t="s">
        <v>3112</v>
      </c>
    </row>
    <row r="215" spans="18:21" x14ac:dyDescent="0.15">
      <c r="R215" s="5">
        <v>24001</v>
      </c>
      <c r="S215" s="6" t="s">
        <v>2061</v>
      </c>
      <c r="T215" s="6">
        <v>1</v>
      </c>
      <c r="U215" s="38" t="s">
        <v>371</v>
      </c>
    </row>
    <row r="216" spans="18:21" x14ac:dyDescent="0.15">
      <c r="R216" s="5">
        <v>24002</v>
      </c>
      <c r="S216" s="6" t="s">
        <v>2061</v>
      </c>
      <c r="T216" s="6">
        <v>2</v>
      </c>
      <c r="U216" s="38" t="s">
        <v>373</v>
      </c>
    </row>
    <row r="217" spans="18:21" x14ac:dyDescent="0.15">
      <c r="R217" s="5">
        <v>24003</v>
      </c>
      <c r="S217" s="6" t="s">
        <v>2061</v>
      </c>
      <c r="T217" s="6">
        <v>3</v>
      </c>
      <c r="U217" s="38" t="s">
        <v>375</v>
      </c>
    </row>
    <row r="218" spans="18:21" x14ac:dyDescent="0.15">
      <c r="R218" s="5">
        <v>24004</v>
      </c>
      <c r="S218" s="6" t="s">
        <v>2061</v>
      </c>
      <c r="T218" s="6">
        <v>4</v>
      </c>
      <c r="U218" s="38" t="s">
        <v>377</v>
      </c>
    </row>
    <row r="219" spans="18:21" x14ac:dyDescent="0.15">
      <c r="R219" s="5">
        <v>24005</v>
      </c>
      <c r="S219" s="6" t="s">
        <v>2061</v>
      </c>
      <c r="T219" s="6">
        <v>5</v>
      </c>
      <c r="U219" s="38" t="s">
        <v>379</v>
      </c>
    </row>
    <row r="220" spans="18:21" x14ac:dyDescent="0.15">
      <c r="R220" s="5">
        <v>24006</v>
      </c>
      <c r="S220" s="6" t="s">
        <v>2061</v>
      </c>
      <c r="T220" s="6">
        <v>6</v>
      </c>
      <c r="U220" s="38" t="s">
        <v>381</v>
      </c>
    </row>
    <row r="221" spans="18:21" x14ac:dyDescent="0.15">
      <c r="R221" s="5">
        <v>24007</v>
      </c>
      <c r="S221" s="6" t="s">
        <v>2061</v>
      </c>
      <c r="T221" s="6">
        <v>7</v>
      </c>
      <c r="U221" s="38" t="s">
        <v>383</v>
      </c>
    </row>
    <row r="222" spans="18:21" x14ac:dyDescent="0.15">
      <c r="R222" s="5">
        <v>24008</v>
      </c>
      <c r="S222" s="6" t="s">
        <v>2061</v>
      </c>
      <c r="T222" s="6">
        <v>8</v>
      </c>
      <c r="U222" s="38" t="s">
        <v>385</v>
      </c>
    </row>
    <row r="223" spans="18:21" x14ac:dyDescent="0.15">
      <c r="R223" s="5">
        <v>24009</v>
      </c>
      <c r="S223" s="6" t="s">
        <v>2061</v>
      </c>
      <c r="T223" s="6">
        <v>9</v>
      </c>
      <c r="U223" s="38" t="s">
        <v>387</v>
      </c>
    </row>
    <row r="224" spans="18:21" x14ac:dyDescent="0.15">
      <c r="R224" s="5">
        <v>24010</v>
      </c>
      <c r="S224" s="6" t="s">
        <v>2061</v>
      </c>
      <c r="T224" s="6">
        <v>10</v>
      </c>
      <c r="U224" s="38" t="s">
        <v>388</v>
      </c>
    </row>
    <row r="225" spans="18:21" x14ac:dyDescent="0.15">
      <c r="R225" s="5">
        <v>24011</v>
      </c>
      <c r="S225" s="6" t="s">
        <v>2061</v>
      </c>
      <c r="T225" s="6">
        <v>11</v>
      </c>
      <c r="U225" s="38" t="s">
        <v>390</v>
      </c>
    </row>
    <row r="226" spans="18:21" x14ac:dyDescent="0.15">
      <c r="R226" s="5">
        <v>24012</v>
      </c>
      <c r="S226" s="6" t="s">
        <v>2061</v>
      </c>
      <c r="T226" s="6">
        <v>12</v>
      </c>
      <c r="U226" s="38" t="s">
        <v>392</v>
      </c>
    </row>
    <row r="227" spans="18:21" x14ac:dyDescent="0.15">
      <c r="R227" s="5">
        <v>24013</v>
      </c>
      <c r="S227" s="6" t="s">
        <v>2061</v>
      </c>
      <c r="T227" s="6">
        <v>13</v>
      </c>
      <c r="U227" s="38" t="s">
        <v>393</v>
      </c>
    </row>
    <row r="228" spans="18:21" x14ac:dyDescent="0.15">
      <c r="R228" s="5">
        <v>24014</v>
      </c>
      <c r="S228" s="6" t="s">
        <v>2061</v>
      </c>
      <c r="T228" s="6">
        <v>14</v>
      </c>
      <c r="U228" s="38" t="s">
        <v>395</v>
      </c>
    </row>
    <row r="229" spans="18:21" x14ac:dyDescent="0.15">
      <c r="R229" s="5">
        <v>24015</v>
      </c>
      <c r="S229" s="6" t="s">
        <v>2061</v>
      </c>
      <c r="T229" s="6">
        <v>15</v>
      </c>
      <c r="U229" s="38" t="s">
        <v>397</v>
      </c>
    </row>
    <row r="230" spans="18:21" x14ac:dyDescent="0.15">
      <c r="R230" s="5">
        <v>24016</v>
      </c>
      <c r="S230" s="6" t="s">
        <v>2061</v>
      </c>
      <c r="T230" s="6">
        <v>16</v>
      </c>
      <c r="U230" s="38" t="s">
        <v>398</v>
      </c>
    </row>
    <row r="231" spans="18:21" x14ac:dyDescent="0.15">
      <c r="R231" s="5">
        <v>24017</v>
      </c>
      <c r="S231" s="6" t="s">
        <v>2061</v>
      </c>
      <c r="T231" s="6">
        <v>17</v>
      </c>
      <c r="U231" s="38" t="s">
        <v>399</v>
      </c>
    </row>
    <row r="232" spans="18:21" x14ac:dyDescent="0.15">
      <c r="R232" s="5">
        <v>24018</v>
      </c>
      <c r="S232" s="6" t="s">
        <v>2061</v>
      </c>
      <c r="T232" s="6">
        <v>18</v>
      </c>
      <c r="U232" s="38" t="s">
        <v>400</v>
      </c>
    </row>
    <row r="233" spans="18:21" x14ac:dyDescent="0.15">
      <c r="R233" s="5">
        <v>24019</v>
      </c>
      <c r="S233" s="6" t="s">
        <v>2061</v>
      </c>
      <c r="T233" s="6">
        <v>19</v>
      </c>
      <c r="U233" s="38" t="s">
        <v>402</v>
      </c>
    </row>
    <row r="234" spans="18:21" x14ac:dyDescent="0.15">
      <c r="R234" s="5">
        <v>24020</v>
      </c>
      <c r="S234" s="6" t="s">
        <v>2061</v>
      </c>
      <c r="T234" s="6">
        <v>20</v>
      </c>
      <c r="U234" s="38" t="s">
        <v>403</v>
      </c>
    </row>
    <row r="235" spans="18:21" x14ac:dyDescent="0.15">
      <c r="R235" s="5">
        <v>24021</v>
      </c>
      <c r="S235" s="6" t="s">
        <v>2061</v>
      </c>
      <c r="T235" s="6">
        <v>21</v>
      </c>
      <c r="U235" s="38" t="s">
        <v>404</v>
      </c>
    </row>
    <row r="236" spans="18:21" x14ac:dyDescent="0.15">
      <c r="R236" s="5">
        <v>24022</v>
      </c>
      <c r="S236" s="6" t="s">
        <v>2061</v>
      </c>
      <c r="T236" s="6">
        <v>22</v>
      </c>
      <c r="U236" s="38" t="s">
        <v>405</v>
      </c>
    </row>
    <row r="237" spans="18:21" x14ac:dyDescent="0.15">
      <c r="R237" s="5">
        <v>24023</v>
      </c>
      <c r="S237" s="6" t="s">
        <v>2061</v>
      </c>
      <c r="T237" s="6">
        <v>23</v>
      </c>
      <c r="U237" s="38" t="s">
        <v>407</v>
      </c>
    </row>
    <row r="238" spans="18:21" x14ac:dyDescent="0.15">
      <c r="R238" s="5">
        <v>24024</v>
      </c>
      <c r="S238" s="6" t="s">
        <v>2061</v>
      </c>
      <c r="T238" s="6">
        <v>24</v>
      </c>
      <c r="U238" s="38" t="s">
        <v>2555</v>
      </c>
    </row>
    <row r="239" spans="18:21" x14ac:dyDescent="0.15">
      <c r="R239" s="5">
        <v>24025</v>
      </c>
      <c r="S239" s="6" t="s">
        <v>2061</v>
      </c>
      <c r="T239" s="6">
        <v>25</v>
      </c>
      <c r="U239" s="38" t="s">
        <v>409</v>
      </c>
    </row>
    <row r="240" spans="18:21" x14ac:dyDescent="0.15">
      <c r="R240" s="5">
        <v>24026</v>
      </c>
      <c r="S240" s="6" t="s">
        <v>2061</v>
      </c>
      <c r="T240" s="6">
        <v>26</v>
      </c>
      <c r="U240" s="38" t="s">
        <v>410</v>
      </c>
    </row>
    <row r="241" spans="18:21" x14ac:dyDescent="0.15">
      <c r="R241" s="5">
        <v>24027</v>
      </c>
      <c r="S241" s="6" t="s">
        <v>2061</v>
      </c>
      <c r="T241" s="6">
        <v>27</v>
      </c>
      <c r="U241" s="38" t="s">
        <v>411</v>
      </c>
    </row>
    <row r="242" spans="18:21" x14ac:dyDescent="0.15">
      <c r="R242" s="5">
        <v>24028</v>
      </c>
      <c r="S242" s="6" t="s">
        <v>2061</v>
      </c>
      <c r="T242" s="6">
        <v>28</v>
      </c>
      <c r="U242" s="38" t="s">
        <v>413</v>
      </c>
    </row>
    <row r="243" spans="18:21" x14ac:dyDescent="0.15">
      <c r="R243" s="5">
        <v>24029</v>
      </c>
      <c r="S243" s="6" t="s">
        <v>2061</v>
      </c>
      <c r="T243" s="6">
        <v>29</v>
      </c>
      <c r="U243" s="38" t="s">
        <v>415</v>
      </c>
    </row>
    <row r="244" spans="18:21" x14ac:dyDescent="0.15">
      <c r="R244" s="5">
        <v>24030</v>
      </c>
      <c r="S244" s="6" t="s">
        <v>2061</v>
      </c>
      <c r="T244" s="6">
        <v>30</v>
      </c>
      <c r="U244" s="38" t="s">
        <v>2229</v>
      </c>
    </row>
    <row r="245" spans="18:21" x14ac:dyDescent="0.15">
      <c r="R245" s="5">
        <v>24031</v>
      </c>
      <c r="S245" s="6" t="s">
        <v>2061</v>
      </c>
      <c r="T245" s="6">
        <v>31</v>
      </c>
      <c r="U245" s="38" t="s">
        <v>2410</v>
      </c>
    </row>
    <row r="246" spans="18:21" x14ac:dyDescent="0.15">
      <c r="R246" s="5">
        <v>24032</v>
      </c>
      <c r="S246" s="6" t="s">
        <v>2061</v>
      </c>
      <c r="T246" s="6">
        <v>32</v>
      </c>
      <c r="U246" s="38" t="s">
        <v>2485</v>
      </c>
    </row>
    <row r="247" spans="18:21" x14ac:dyDescent="0.15">
      <c r="R247" s="5">
        <v>24033</v>
      </c>
      <c r="S247" s="6" t="s">
        <v>2061</v>
      </c>
      <c r="T247" s="6">
        <v>33</v>
      </c>
      <c r="U247" s="38" t="s">
        <v>2486</v>
      </c>
    </row>
    <row r="248" spans="18:21" x14ac:dyDescent="0.15">
      <c r="R248" s="5">
        <v>24034</v>
      </c>
      <c r="S248" s="6" t="s">
        <v>2061</v>
      </c>
      <c r="T248" s="6">
        <v>34</v>
      </c>
      <c r="U248" s="38" t="s">
        <v>3102</v>
      </c>
    </row>
    <row r="249" spans="18:21" x14ac:dyDescent="0.15">
      <c r="R249" s="5">
        <v>25001</v>
      </c>
      <c r="S249" s="6" t="s">
        <v>2062</v>
      </c>
      <c r="T249" s="6">
        <v>1</v>
      </c>
      <c r="U249" s="38" t="s">
        <v>417</v>
      </c>
    </row>
    <row r="250" spans="18:21" x14ac:dyDescent="0.15">
      <c r="R250" s="5">
        <v>25002</v>
      </c>
      <c r="S250" s="6" t="s">
        <v>2062</v>
      </c>
      <c r="T250" s="6">
        <v>2</v>
      </c>
      <c r="U250" s="38" t="s">
        <v>419</v>
      </c>
    </row>
    <row r="251" spans="18:21" x14ac:dyDescent="0.15">
      <c r="R251" s="5">
        <v>25003</v>
      </c>
      <c r="S251" s="6" t="s">
        <v>2062</v>
      </c>
      <c r="T251" s="6">
        <v>3</v>
      </c>
      <c r="U251" s="38" t="s">
        <v>421</v>
      </c>
    </row>
    <row r="252" spans="18:21" x14ac:dyDescent="0.15">
      <c r="R252" s="5">
        <v>25004</v>
      </c>
      <c r="S252" s="6" t="s">
        <v>2062</v>
      </c>
      <c r="T252" s="6">
        <v>4</v>
      </c>
      <c r="U252" s="38" t="s">
        <v>423</v>
      </c>
    </row>
    <row r="253" spans="18:21" x14ac:dyDescent="0.15">
      <c r="R253" s="5">
        <v>25005</v>
      </c>
      <c r="S253" s="6" t="s">
        <v>2062</v>
      </c>
      <c r="T253" s="6">
        <v>5</v>
      </c>
      <c r="U253" s="38" t="s">
        <v>424</v>
      </c>
    </row>
    <row r="254" spans="18:21" x14ac:dyDescent="0.15">
      <c r="R254" s="5">
        <v>25006</v>
      </c>
      <c r="S254" s="6" t="s">
        <v>2062</v>
      </c>
      <c r="T254" s="6">
        <v>6</v>
      </c>
      <c r="U254" s="38" t="s">
        <v>426</v>
      </c>
    </row>
    <row r="255" spans="18:21" x14ac:dyDescent="0.15">
      <c r="R255" s="5">
        <v>25007</v>
      </c>
      <c r="S255" s="6" t="s">
        <v>2062</v>
      </c>
      <c r="T255" s="6">
        <v>7</v>
      </c>
      <c r="U255" s="38" t="s">
        <v>428</v>
      </c>
    </row>
    <row r="256" spans="18:21" x14ac:dyDescent="0.15">
      <c r="R256" s="5">
        <v>25008</v>
      </c>
      <c r="S256" s="6" t="s">
        <v>2062</v>
      </c>
      <c r="T256" s="6">
        <v>8</v>
      </c>
      <c r="U256" s="38" t="s">
        <v>430</v>
      </c>
    </row>
    <row r="257" spans="18:21" x14ac:dyDescent="0.15">
      <c r="R257" s="5">
        <v>25009</v>
      </c>
      <c r="S257" s="6" t="s">
        <v>2062</v>
      </c>
      <c r="T257" s="6">
        <v>9</v>
      </c>
      <c r="U257" s="38" t="s">
        <v>432</v>
      </c>
    </row>
    <row r="258" spans="18:21" x14ac:dyDescent="0.15">
      <c r="R258" s="5">
        <v>25010</v>
      </c>
      <c r="S258" s="6" t="s">
        <v>2062</v>
      </c>
      <c r="T258" s="6">
        <v>10</v>
      </c>
      <c r="U258" s="38" t="s">
        <v>434</v>
      </c>
    </row>
    <row r="259" spans="18:21" x14ac:dyDescent="0.15">
      <c r="R259" s="5">
        <v>25011</v>
      </c>
      <c r="S259" s="6" t="s">
        <v>2062</v>
      </c>
      <c r="T259" s="6">
        <v>11</v>
      </c>
      <c r="U259" s="38" t="s">
        <v>436</v>
      </c>
    </row>
    <row r="260" spans="18:21" x14ac:dyDescent="0.15">
      <c r="R260" s="5">
        <v>25012</v>
      </c>
      <c r="S260" s="6" t="s">
        <v>2062</v>
      </c>
      <c r="T260" s="6">
        <v>12</v>
      </c>
      <c r="U260" s="38" t="s">
        <v>438</v>
      </c>
    </row>
    <row r="261" spans="18:21" x14ac:dyDescent="0.15">
      <c r="R261" s="5">
        <v>25013</v>
      </c>
      <c r="S261" s="6" t="s">
        <v>2062</v>
      </c>
      <c r="T261" s="6">
        <v>13</v>
      </c>
      <c r="U261" s="38" t="s">
        <v>440</v>
      </c>
    </row>
    <row r="262" spans="18:21" x14ac:dyDescent="0.15">
      <c r="R262" s="5">
        <v>25014</v>
      </c>
      <c r="S262" s="6" t="s">
        <v>2062</v>
      </c>
      <c r="T262" s="6">
        <v>14</v>
      </c>
      <c r="U262" s="38" t="s">
        <v>442</v>
      </c>
    </row>
    <row r="263" spans="18:21" x14ac:dyDescent="0.15">
      <c r="R263" s="5">
        <v>25015</v>
      </c>
      <c r="S263" s="6" t="s">
        <v>2062</v>
      </c>
      <c r="T263" s="6">
        <v>15</v>
      </c>
      <c r="U263" s="38" t="s">
        <v>444</v>
      </c>
    </row>
    <row r="264" spans="18:21" x14ac:dyDescent="0.15">
      <c r="R264" s="5">
        <v>25016</v>
      </c>
      <c r="S264" s="6" t="s">
        <v>2062</v>
      </c>
      <c r="T264" s="6">
        <v>16</v>
      </c>
      <c r="U264" s="38" t="s">
        <v>446</v>
      </c>
    </row>
    <row r="265" spans="18:21" x14ac:dyDescent="0.15">
      <c r="R265" s="5">
        <v>25017</v>
      </c>
      <c r="S265" s="6" t="s">
        <v>2062</v>
      </c>
      <c r="T265" s="6">
        <v>17</v>
      </c>
      <c r="U265" s="38" t="s">
        <v>448</v>
      </c>
    </row>
    <row r="266" spans="18:21" x14ac:dyDescent="0.15">
      <c r="R266" s="5">
        <v>25018</v>
      </c>
      <c r="S266" s="6" t="s">
        <v>2062</v>
      </c>
      <c r="T266" s="6">
        <v>18</v>
      </c>
      <c r="U266" s="38" t="s">
        <v>2361</v>
      </c>
    </row>
    <row r="267" spans="18:21" x14ac:dyDescent="0.15">
      <c r="R267" s="5">
        <v>25019</v>
      </c>
      <c r="S267" s="6" t="s">
        <v>2062</v>
      </c>
      <c r="T267" s="6">
        <v>19</v>
      </c>
      <c r="U267" s="38" t="s">
        <v>2411</v>
      </c>
    </row>
    <row r="268" spans="18:21" x14ac:dyDescent="0.15">
      <c r="R268" s="5">
        <v>25020</v>
      </c>
      <c r="S268" s="6" t="s">
        <v>2062</v>
      </c>
      <c r="T268" s="6">
        <v>20</v>
      </c>
      <c r="U268" s="38" t="s">
        <v>2412</v>
      </c>
    </row>
    <row r="269" spans="18:21" x14ac:dyDescent="0.15">
      <c r="R269" s="5">
        <v>25021</v>
      </c>
      <c r="S269" s="6" t="s">
        <v>2062</v>
      </c>
      <c r="T269" s="6">
        <v>21</v>
      </c>
      <c r="U269" s="38" t="s">
        <v>2454</v>
      </c>
    </row>
    <row r="270" spans="18:21" x14ac:dyDescent="0.15">
      <c r="R270" s="5">
        <v>25022</v>
      </c>
      <c r="S270" s="6" t="s">
        <v>2062</v>
      </c>
      <c r="T270" s="6">
        <v>22</v>
      </c>
      <c r="U270" s="38" t="s">
        <v>2595</v>
      </c>
    </row>
    <row r="271" spans="18:21" x14ac:dyDescent="0.15">
      <c r="R271" s="5">
        <v>25023</v>
      </c>
      <c r="S271" s="6" t="s">
        <v>2062</v>
      </c>
      <c r="T271" s="6">
        <v>23</v>
      </c>
      <c r="U271" s="38" t="s">
        <v>2597</v>
      </c>
    </row>
    <row r="272" spans="18:21" x14ac:dyDescent="0.15">
      <c r="R272" s="5">
        <v>25024</v>
      </c>
      <c r="S272" s="6" t="s">
        <v>2062</v>
      </c>
      <c r="T272" s="6">
        <v>24</v>
      </c>
      <c r="U272" s="38" t="s">
        <v>3155</v>
      </c>
    </row>
    <row r="273" spans="18:21" x14ac:dyDescent="0.15">
      <c r="R273" s="5">
        <v>26001</v>
      </c>
      <c r="S273" s="6" t="s">
        <v>2063</v>
      </c>
      <c r="T273" s="6">
        <v>1</v>
      </c>
      <c r="U273" s="38" t="s">
        <v>450</v>
      </c>
    </row>
    <row r="274" spans="18:21" x14ac:dyDescent="0.15">
      <c r="R274" s="5">
        <v>26002</v>
      </c>
      <c r="S274" s="6" t="s">
        <v>2063</v>
      </c>
      <c r="T274" s="6">
        <v>2</v>
      </c>
      <c r="U274" s="38" t="s">
        <v>452</v>
      </c>
    </row>
    <row r="275" spans="18:21" x14ac:dyDescent="0.15">
      <c r="R275" s="5">
        <v>26003</v>
      </c>
      <c r="S275" s="6" t="s">
        <v>2063</v>
      </c>
      <c r="T275" s="6">
        <v>3</v>
      </c>
      <c r="U275" s="38" t="s">
        <v>454</v>
      </c>
    </row>
    <row r="276" spans="18:21" x14ac:dyDescent="0.15">
      <c r="R276" s="5">
        <v>26004</v>
      </c>
      <c r="S276" s="6" t="s">
        <v>2063</v>
      </c>
      <c r="T276" s="6">
        <v>4</v>
      </c>
      <c r="U276" s="38" t="s">
        <v>456</v>
      </c>
    </row>
    <row r="277" spans="18:21" x14ac:dyDescent="0.15">
      <c r="R277" s="5">
        <v>26005</v>
      </c>
      <c r="S277" s="6" t="s">
        <v>2063</v>
      </c>
      <c r="T277" s="6">
        <v>5</v>
      </c>
      <c r="U277" s="38" t="s">
        <v>458</v>
      </c>
    </row>
    <row r="278" spans="18:21" x14ac:dyDescent="0.15">
      <c r="R278" s="5">
        <v>26006</v>
      </c>
      <c r="S278" s="6" t="s">
        <v>2063</v>
      </c>
      <c r="T278" s="6">
        <v>6</v>
      </c>
      <c r="U278" s="38" t="s">
        <v>460</v>
      </c>
    </row>
    <row r="279" spans="18:21" x14ac:dyDescent="0.15">
      <c r="R279" s="5">
        <v>26007</v>
      </c>
      <c r="S279" s="6" t="s">
        <v>2063</v>
      </c>
      <c r="T279" s="6">
        <v>7</v>
      </c>
      <c r="U279" s="38" t="s">
        <v>462</v>
      </c>
    </row>
    <row r="280" spans="18:21" x14ac:dyDescent="0.15">
      <c r="R280" s="5">
        <v>26008</v>
      </c>
      <c r="S280" s="6" t="s">
        <v>2063</v>
      </c>
      <c r="T280" s="6">
        <v>8</v>
      </c>
      <c r="U280" s="38" t="s">
        <v>464</v>
      </c>
    </row>
    <row r="281" spans="18:21" x14ac:dyDescent="0.15">
      <c r="R281" s="5">
        <v>26009</v>
      </c>
      <c r="S281" s="6" t="s">
        <v>2063</v>
      </c>
      <c r="T281" s="6">
        <v>9</v>
      </c>
      <c r="U281" s="38" t="s">
        <v>466</v>
      </c>
    </row>
    <row r="282" spans="18:21" x14ac:dyDescent="0.15">
      <c r="R282" s="5">
        <v>26010</v>
      </c>
      <c r="S282" s="6" t="s">
        <v>2063</v>
      </c>
      <c r="T282" s="6">
        <v>10</v>
      </c>
      <c r="U282" s="38" t="s">
        <v>468</v>
      </c>
    </row>
    <row r="283" spans="18:21" x14ac:dyDescent="0.15">
      <c r="R283" s="5">
        <v>26011</v>
      </c>
      <c r="S283" s="6" t="s">
        <v>2063</v>
      </c>
      <c r="T283" s="6">
        <v>11</v>
      </c>
      <c r="U283" s="38" t="s">
        <v>470</v>
      </c>
    </row>
    <row r="284" spans="18:21" x14ac:dyDescent="0.15">
      <c r="R284" s="5">
        <v>26012</v>
      </c>
      <c r="S284" s="6" t="s">
        <v>2063</v>
      </c>
      <c r="T284" s="6">
        <v>12</v>
      </c>
      <c r="U284" s="38" t="s">
        <v>471</v>
      </c>
    </row>
    <row r="285" spans="18:21" x14ac:dyDescent="0.15">
      <c r="R285" s="5">
        <v>26013</v>
      </c>
      <c r="S285" s="6" t="s">
        <v>2063</v>
      </c>
      <c r="T285" s="6">
        <v>13</v>
      </c>
      <c r="U285" s="38" t="s">
        <v>473</v>
      </c>
    </row>
    <row r="286" spans="18:21" x14ac:dyDescent="0.15">
      <c r="R286" s="5">
        <v>26014</v>
      </c>
      <c r="S286" s="6" t="s">
        <v>2063</v>
      </c>
      <c r="T286" s="6">
        <v>14</v>
      </c>
      <c r="U286" s="38" t="s">
        <v>475</v>
      </c>
    </row>
    <row r="287" spans="18:21" x14ac:dyDescent="0.15">
      <c r="R287" s="5">
        <v>26015</v>
      </c>
      <c r="S287" s="6" t="s">
        <v>2063</v>
      </c>
      <c r="T287" s="6">
        <v>15</v>
      </c>
      <c r="U287" s="38" t="s">
        <v>477</v>
      </c>
    </row>
    <row r="288" spans="18:21" x14ac:dyDescent="0.15">
      <c r="R288" s="5">
        <v>26016</v>
      </c>
      <c r="S288" s="6" t="s">
        <v>2063</v>
      </c>
      <c r="T288" s="6">
        <v>16</v>
      </c>
      <c r="U288" s="38" t="s">
        <v>479</v>
      </c>
    </row>
    <row r="289" spans="18:21" x14ac:dyDescent="0.15">
      <c r="R289" s="5">
        <v>26017</v>
      </c>
      <c r="S289" s="6" t="s">
        <v>2063</v>
      </c>
      <c r="T289" s="6">
        <v>17</v>
      </c>
      <c r="U289" s="38" t="s">
        <v>481</v>
      </c>
    </row>
    <row r="290" spans="18:21" x14ac:dyDescent="0.15">
      <c r="R290" s="5">
        <v>26018</v>
      </c>
      <c r="S290" s="6" t="s">
        <v>2063</v>
      </c>
      <c r="T290" s="6">
        <v>18</v>
      </c>
      <c r="U290" s="38" t="s">
        <v>483</v>
      </c>
    </row>
    <row r="291" spans="18:21" x14ac:dyDescent="0.15">
      <c r="R291" s="5">
        <v>26019</v>
      </c>
      <c r="S291" s="6" t="s">
        <v>2063</v>
      </c>
      <c r="T291" s="6">
        <v>19</v>
      </c>
      <c r="U291" s="38" t="s">
        <v>485</v>
      </c>
    </row>
    <row r="292" spans="18:21" x14ac:dyDescent="0.15">
      <c r="R292" s="5">
        <v>26020</v>
      </c>
      <c r="S292" s="6" t="s">
        <v>2063</v>
      </c>
      <c r="T292" s="6">
        <v>20</v>
      </c>
      <c r="U292" s="38" t="s">
        <v>487</v>
      </c>
    </row>
    <row r="293" spans="18:21" x14ac:dyDescent="0.15">
      <c r="R293" s="5">
        <v>26021</v>
      </c>
      <c r="S293" s="6" t="s">
        <v>2063</v>
      </c>
      <c r="T293" s="6">
        <v>21</v>
      </c>
      <c r="U293" s="38" t="s">
        <v>489</v>
      </c>
    </row>
    <row r="294" spans="18:21" x14ac:dyDescent="0.15">
      <c r="R294" s="5">
        <v>26022</v>
      </c>
      <c r="S294" s="6" t="s">
        <v>2063</v>
      </c>
      <c r="T294" s="6">
        <v>22</v>
      </c>
      <c r="U294" s="38" t="s">
        <v>2064</v>
      </c>
    </row>
    <row r="295" spans="18:21" x14ac:dyDescent="0.15">
      <c r="R295" s="5">
        <v>26023</v>
      </c>
      <c r="S295" s="6" t="s">
        <v>2063</v>
      </c>
      <c r="T295" s="6">
        <v>23</v>
      </c>
      <c r="U295" s="38" t="s">
        <v>2230</v>
      </c>
    </row>
    <row r="296" spans="18:21" x14ac:dyDescent="0.15">
      <c r="R296" s="5">
        <v>26024</v>
      </c>
      <c r="S296" s="6" t="s">
        <v>2063</v>
      </c>
      <c r="T296" s="6">
        <v>24</v>
      </c>
      <c r="U296" s="38" t="s">
        <v>2231</v>
      </c>
    </row>
    <row r="297" spans="18:21" x14ac:dyDescent="0.15">
      <c r="R297" s="5">
        <v>26025</v>
      </c>
      <c r="S297" s="6" t="s">
        <v>2063</v>
      </c>
      <c r="T297" s="6">
        <v>25</v>
      </c>
      <c r="U297" s="38" t="s">
        <v>2232</v>
      </c>
    </row>
    <row r="298" spans="18:21" x14ac:dyDescent="0.15">
      <c r="R298" s="5">
        <v>26026</v>
      </c>
      <c r="S298" s="6" t="s">
        <v>2063</v>
      </c>
      <c r="T298" s="6">
        <v>26</v>
      </c>
      <c r="U298" s="38" t="s">
        <v>2233</v>
      </c>
    </row>
    <row r="299" spans="18:21" x14ac:dyDescent="0.15">
      <c r="R299" s="5">
        <v>26027</v>
      </c>
      <c r="S299" s="6" t="s">
        <v>2063</v>
      </c>
      <c r="T299" s="6">
        <v>27</v>
      </c>
      <c r="U299" s="38" t="s">
        <v>2234</v>
      </c>
    </row>
    <row r="300" spans="18:21" x14ac:dyDescent="0.15">
      <c r="R300" s="5">
        <v>26028</v>
      </c>
      <c r="S300" s="6" t="s">
        <v>2063</v>
      </c>
      <c r="T300" s="6">
        <v>28</v>
      </c>
      <c r="U300" s="38" t="s">
        <v>2235</v>
      </c>
    </row>
    <row r="301" spans="18:21" x14ac:dyDescent="0.15">
      <c r="R301" s="5">
        <v>26029</v>
      </c>
      <c r="S301" s="6" t="s">
        <v>2063</v>
      </c>
      <c r="T301" s="6">
        <v>29</v>
      </c>
      <c r="U301" s="38" t="s">
        <v>2395</v>
      </c>
    </row>
    <row r="302" spans="18:21" x14ac:dyDescent="0.15">
      <c r="R302" s="5">
        <v>26030</v>
      </c>
      <c r="S302" s="6" t="s">
        <v>2063</v>
      </c>
      <c r="T302" s="6">
        <v>30</v>
      </c>
      <c r="U302" s="38" t="s">
        <v>2413</v>
      </c>
    </row>
    <row r="303" spans="18:21" x14ac:dyDescent="0.15">
      <c r="R303" s="5">
        <v>26031</v>
      </c>
      <c r="S303" s="6" t="s">
        <v>2063</v>
      </c>
      <c r="T303" s="6">
        <v>31</v>
      </c>
      <c r="U303" s="38" t="s">
        <v>2414</v>
      </c>
    </row>
    <row r="304" spans="18:21" x14ac:dyDescent="0.15">
      <c r="R304" s="5">
        <v>26032</v>
      </c>
      <c r="S304" s="6" t="s">
        <v>2063</v>
      </c>
      <c r="T304" s="6">
        <v>32</v>
      </c>
      <c r="U304" s="38" t="s">
        <v>2415</v>
      </c>
    </row>
    <row r="305" spans="18:21" x14ac:dyDescent="0.15">
      <c r="R305" s="5">
        <v>26033</v>
      </c>
      <c r="S305" s="6" t="s">
        <v>2063</v>
      </c>
      <c r="T305" s="6">
        <v>33</v>
      </c>
      <c r="U305" s="38" t="s">
        <v>2457</v>
      </c>
    </row>
    <row r="306" spans="18:21" x14ac:dyDescent="0.15">
      <c r="R306" s="5">
        <v>26034</v>
      </c>
      <c r="S306" s="6" t="s">
        <v>2063</v>
      </c>
      <c r="T306" s="6">
        <v>34</v>
      </c>
      <c r="U306" s="38" t="s">
        <v>2535</v>
      </c>
    </row>
    <row r="307" spans="18:21" x14ac:dyDescent="0.15">
      <c r="R307" s="5">
        <v>26035</v>
      </c>
      <c r="S307" s="6" t="s">
        <v>2063</v>
      </c>
      <c r="T307" s="6">
        <v>35</v>
      </c>
      <c r="U307" s="38" t="s">
        <v>2569</v>
      </c>
    </row>
    <row r="308" spans="18:21" x14ac:dyDescent="0.15">
      <c r="R308" s="5">
        <v>26036</v>
      </c>
      <c r="S308" s="6" t="s">
        <v>2063</v>
      </c>
      <c r="T308" s="6">
        <v>36</v>
      </c>
      <c r="U308" s="38" t="s">
        <v>3178</v>
      </c>
    </row>
    <row r="309" spans="18:21" x14ac:dyDescent="0.15">
      <c r="R309" s="5">
        <v>26037</v>
      </c>
      <c r="S309" s="6" t="s">
        <v>2063</v>
      </c>
      <c r="T309" s="6">
        <v>37</v>
      </c>
      <c r="U309" s="67" t="s">
        <v>3221</v>
      </c>
    </row>
    <row r="310" spans="18:21" x14ac:dyDescent="0.15">
      <c r="R310" s="5">
        <v>31001</v>
      </c>
      <c r="S310" s="6" t="s">
        <v>2065</v>
      </c>
      <c r="T310" s="6">
        <v>1</v>
      </c>
      <c r="U310" s="38" t="s">
        <v>493</v>
      </c>
    </row>
    <row r="311" spans="18:21" x14ac:dyDescent="0.15">
      <c r="R311" s="5">
        <v>31002</v>
      </c>
      <c r="S311" s="6" t="s">
        <v>2065</v>
      </c>
      <c r="T311" s="6">
        <v>2</v>
      </c>
      <c r="U311" s="38" t="s">
        <v>495</v>
      </c>
    </row>
    <row r="312" spans="18:21" x14ac:dyDescent="0.15">
      <c r="R312" s="5">
        <v>31003</v>
      </c>
      <c r="S312" s="6" t="s">
        <v>2065</v>
      </c>
      <c r="T312" s="6">
        <v>3</v>
      </c>
      <c r="U312" s="38" t="s">
        <v>497</v>
      </c>
    </row>
    <row r="313" spans="18:21" x14ac:dyDescent="0.15">
      <c r="R313" s="5">
        <v>31004</v>
      </c>
      <c r="S313" s="6" t="s">
        <v>2065</v>
      </c>
      <c r="T313" s="6">
        <v>4</v>
      </c>
      <c r="U313" s="38" t="s">
        <v>499</v>
      </c>
    </row>
    <row r="314" spans="18:21" x14ac:dyDescent="0.15">
      <c r="R314" s="5">
        <v>31005</v>
      </c>
      <c r="S314" s="6" t="s">
        <v>2065</v>
      </c>
      <c r="T314" s="6">
        <v>5</v>
      </c>
      <c r="U314" s="38" t="s">
        <v>501</v>
      </c>
    </row>
    <row r="315" spans="18:21" x14ac:dyDescent="0.15">
      <c r="R315" s="5">
        <v>31006</v>
      </c>
      <c r="S315" s="6" t="s">
        <v>2065</v>
      </c>
      <c r="T315" s="6">
        <v>6</v>
      </c>
      <c r="U315" s="38" t="s">
        <v>503</v>
      </c>
    </row>
    <row r="316" spans="18:21" x14ac:dyDescent="0.15">
      <c r="R316" s="5">
        <v>31007</v>
      </c>
      <c r="S316" s="6" t="s">
        <v>2065</v>
      </c>
      <c r="T316" s="6">
        <v>7</v>
      </c>
      <c r="U316" s="38" t="s">
        <v>505</v>
      </c>
    </row>
    <row r="317" spans="18:21" x14ac:dyDescent="0.15">
      <c r="R317" s="5">
        <v>31008</v>
      </c>
      <c r="S317" s="6" t="s">
        <v>2065</v>
      </c>
      <c r="T317" s="6">
        <v>8</v>
      </c>
      <c r="U317" s="38" t="s">
        <v>507</v>
      </c>
    </row>
    <row r="318" spans="18:21" x14ac:dyDescent="0.15">
      <c r="R318" s="5">
        <v>31009</v>
      </c>
      <c r="S318" s="6" t="s">
        <v>2065</v>
      </c>
      <c r="T318" s="6">
        <v>9</v>
      </c>
      <c r="U318" s="38" t="s">
        <v>509</v>
      </c>
    </row>
    <row r="319" spans="18:21" x14ac:dyDescent="0.15">
      <c r="R319" s="5">
        <v>31010</v>
      </c>
      <c r="S319" s="6" t="s">
        <v>2065</v>
      </c>
      <c r="T319" s="6">
        <v>10</v>
      </c>
      <c r="U319" s="38" t="s">
        <v>2236</v>
      </c>
    </row>
    <row r="320" spans="18:21" x14ac:dyDescent="0.15">
      <c r="R320" s="5">
        <v>31011</v>
      </c>
      <c r="S320" s="6" t="s">
        <v>2065</v>
      </c>
      <c r="T320" s="6">
        <v>11</v>
      </c>
      <c r="U320" s="38" t="s">
        <v>2237</v>
      </c>
    </row>
    <row r="321" spans="18:21" x14ac:dyDescent="0.15">
      <c r="R321" s="5">
        <v>31012</v>
      </c>
      <c r="S321" s="6" t="s">
        <v>2065</v>
      </c>
      <c r="T321" s="6">
        <v>12</v>
      </c>
      <c r="U321" s="38" t="s">
        <v>2362</v>
      </c>
    </row>
    <row r="322" spans="18:21" x14ac:dyDescent="0.15">
      <c r="R322" s="5">
        <v>31013</v>
      </c>
      <c r="S322" s="6" t="s">
        <v>2065</v>
      </c>
      <c r="T322" s="6">
        <v>13</v>
      </c>
      <c r="U322" s="38" t="s">
        <v>2363</v>
      </c>
    </row>
    <row r="323" spans="18:21" x14ac:dyDescent="0.15">
      <c r="R323" s="5">
        <v>31014</v>
      </c>
      <c r="S323" s="6" t="s">
        <v>2065</v>
      </c>
      <c r="T323" s="6">
        <v>14</v>
      </c>
      <c r="U323" s="38" t="s">
        <v>2515</v>
      </c>
    </row>
    <row r="324" spans="18:21" x14ac:dyDescent="0.15">
      <c r="R324" s="5">
        <v>31015</v>
      </c>
      <c r="S324" s="6" t="s">
        <v>2065</v>
      </c>
      <c r="T324" s="6">
        <v>15</v>
      </c>
      <c r="U324" s="38" t="s">
        <v>2570</v>
      </c>
    </row>
    <row r="325" spans="18:21" x14ac:dyDescent="0.15">
      <c r="R325" s="5">
        <v>31016</v>
      </c>
      <c r="S325" s="6" t="s">
        <v>2065</v>
      </c>
      <c r="T325" s="6">
        <v>16</v>
      </c>
      <c r="U325" s="38" t="s">
        <v>2581</v>
      </c>
    </row>
    <row r="326" spans="18:21" x14ac:dyDescent="0.15">
      <c r="R326" s="5">
        <v>32001</v>
      </c>
      <c r="S326" s="6" t="s">
        <v>2066</v>
      </c>
      <c r="T326" s="6">
        <v>1</v>
      </c>
      <c r="U326" s="38" t="s">
        <v>511</v>
      </c>
    </row>
    <row r="327" spans="18:21" x14ac:dyDescent="0.15">
      <c r="R327" s="5">
        <v>32002</v>
      </c>
      <c r="S327" s="6" t="s">
        <v>2066</v>
      </c>
      <c r="T327" s="6">
        <v>2</v>
      </c>
      <c r="U327" s="38" t="s">
        <v>513</v>
      </c>
    </row>
    <row r="328" spans="18:21" x14ac:dyDescent="0.15">
      <c r="R328" s="5">
        <v>32003</v>
      </c>
      <c r="S328" s="6" t="s">
        <v>2066</v>
      </c>
      <c r="T328" s="6">
        <v>3</v>
      </c>
      <c r="U328" s="38" t="s">
        <v>515</v>
      </c>
    </row>
    <row r="329" spans="18:21" x14ac:dyDescent="0.15">
      <c r="R329" s="5">
        <v>32004</v>
      </c>
      <c r="S329" s="6" t="s">
        <v>2066</v>
      </c>
      <c r="T329" s="6">
        <v>4</v>
      </c>
      <c r="U329" s="38" t="s">
        <v>517</v>
      </c>
    </row>
    <row r="330" spans="18:21" x14ac:dyDescent="0.15">
      <c r="R330" s="5">
        <v>32005</v>
      </c>
      <c r="S330" s="6" t="s">
        <v>2066</v>
      </c>
      <c r="T330" s="6">
        <v>5</v>
      </c>
      <c r="U330" s="38" t="s">
        <v>519</v>
      </c>
    </row>
    <row r="331" spans="18:21" x14ac:dyDescent="0.15">
      <c r="R331" s="5">
        <v>32006</v>
      </c>
      <c r="S331" s="6" t="s">
        <v>2066</v>
      </c>
      <c r="T331" s="6">
        <v>6</v>
      </c>
      <c r="U331" s="38" t="s">
        <v>520</v>
      </c>
    </row>
    <row r="332" spans="18:21" x14ac:dyDescent="0.15">
      <c r="R332" s="5">
        <v>32007</v>
      </c>
      <c r="S332" s="6" t="s">
        <v>2066</v>
      </c>
      <c r="T332" s="6">
        <v>7</v>
      </c>
      <c r="U332" s="38" t="s">
        <v>522</v>
      </c>
    </row>
    <row r="333" spans="18:21" x14ac:dyDescent="0.15">
      <c r="R333" s="5">
        <v>32008</v>
      </c>
      <c r="S333" s="6" t="s">
        <v>2066</v>
      </c>
      <c r="T333" s="6">
        <v>8</v>
      </c>
      <c r="U333" s="38" t="s">
        <v>523</v>
      </c>
    </row>
    <row r="334" spans="18:21" x14ac:dyDescent="0.15">
      <c r="R334" s="5">
        <v>32009</v>
      </c>
      <c r="S334" s="6" t="s">
        <v>2066</v>
      </c>
      <c r="T334" s="6">
        <v>9</v>
      </c>
      <c r="U334" s="38" t="s">
        <v>525</v>
      </c>
    </row>
    <row r="335" spans="18:21" x14ac:dyDescent="0.15">
      <c r="R335" s="5">
        <v>32010</v>
      </c>
      <c r="S335" s="6" t="s">
        <v>2066</v>
      </c>
      <c r="T335" s="6">
        <v>10</v>
      </c>
      <c r="U335" s="38" t="s">
        <v>527</v>
      </c>
    </row>
    <row r="336" spans="18:21" x14ac:dyDescent="0.15">
      <c r="R336" s="5">
        <v>32011</v>
      </c>
      <c r="S336" s="6" t="s">
        <v>2066</v>
      </c>
      <c r="T336" s="6">
        <v>11</v>
      </c>
      <c r="U336" s="38" t="s">
        <v>529</v>
      </c>
    </row>
    <row r="337" spans="18:21" x14ac:dyDescent="0.15">
      <c r="R337" s="5">
        <v>32012</v>
      </c>
      <c r="S337" s="6" t="s">
        <v>2066</v>
      </c>
      <c r="T337" s="6">
        <v>12</v>
      </c>
      <c r="U337" s="38" t="s">
        <v>2238</v>
      </c>
    </row>
    <row r="338" spans="18:21" x14ac:dyDescent="0.15">
      <c r="R338" s="5">
        <v>32013</v>
      </c>
      <c r="S338" s="6" t="s">
        <v>2066</v>
      </c>
      <c r="T338" s="6">
        <v>13</v>
      </c>
      <c r="U338" s="38" t="s">
        <v>531</v>
      </c>
    </row>
    <row r="339" spans="18:21" x14ac:dyDescent="0.15">
      <c r="R339" s="5">
        <v>32014</v>
      </c>
      <c r="S339" s="6" t="s">
        <v>2066</v>
      </c>
      <c r="T339" s="6">
        <v>14</v>
      </c>
      <c r="U339" s="38" t="s">
        <v>533</v>
      </c>
    </row>
    <row r="340" spans="18:21" x14ac:dyDescent="0.15">
      <c r="R340" s="5">
        <v>32015</v>
      </c>
      <c r="S340" s="6" t="s">
        <v>2066</v>
      </c>
      <c r="T340" s="6">
        <v>15</v>
      </c>
      <c r="U340" s="38" t="s">
        <v>535</v>
      </c>
    </row>
    <row r="341" spans="18:21" x14ac:dyDescent="0.15">
      <c r="R341" s="5">
        <v>32016</v>
      </c>
      <c r="S341" s="6" t="s">
        <v>2066</v>
      </c>
      <c r="T341" s="6">
        <v>16</v>
      </c>
      <c r="U341" s="38" t="s">
        <v>537</v>
      </c>
    </row>
    <row r="342" spans="18:21" x14ac:dyDescent="0.15">
      <c r="R342" s="5">
        <v>32017</v>
      </c>
      <c r="S342" s="6" t="s">
        <v>2066</v>
      </c>
      <c r="T342" s="6">
        <v>17</v>
      </c>
      <c r="U342" s="38" t="s">
        <v>539</v>
      </c>
    </row>
    <row r="343" spans="18:21" x14ac:dyDescent="0.15">
      <c r="R343" s="5">
        <v>32018</v>
      </c>
      <c r="S343" s="6" t="s">
        <v>2066</v>
      </c>
      <c r="T343" s="6">
        <v>18</v>
      </c>
      <c r="U343" s="38" t="s">
        <v>2239</v>
      </c>
    </row>
    <row r="344" spans="18:21" x14ac:dyDescent="0.15">
      <c r="R344" s="5">
        <v>32019</v>
      </c>
      <c r="S344" s="6" t="s">
        <v>2066</v>
      </c>
      <c r="T344" s="6">
        <v>19</v>
      </c>
      <c r="U344" s="38" t="s">
        <v>2240</v>
      </c>
    </row>
    <row r="345" spans="18:21" x14ac:dyDescent="0.15">
      <c r="R345" s="5">
        <v>32020</v>
      </c>
      <c r="S345" s="6" t="s">
        <v>2066</v>
      </c>
      <c r="T345" s="6">
        <v>20</v>
      </c>
      <c r="U345" s="38" t="s">
        <v>2241</v>
      </c>
    </row>
    <row r="346" spans="18:21" x14ac:dyDescent="0.15">
      <c r="R346" s="5">
        <v>32021</v>
      </c>
      <c r="S346" s="6" t="s">
        <v>2066</v>
      </c>
      <c r="T346" s="6">
        <v>21</v>
      </c>
      <c r="U346" s="38" t="s">
        <v>2242</v>
      </c>
    </row>
    <row r="347" spans="18:21" x14ac:dyDescent="0.15">
      <c r="R347" s="5">
        <v>32022</v>
      </c>
      <c r="S347" s="6" t="s">
        <v>2066</v>
      </c>
      <c r="T347" s="6">
        <v>22</v>
      </c>
      <c r="U347" s="38" t="s">
        <v>2243</v>
      </c>
    </row>
    <row r="348" spans="18:21" x14ac:dyDescent="0.15">
      <c r="R348" s="5">
        <v>32023</v>
      </c>
      <c r="S348" s="6" t="s">
        <v>2066</v>
      </c>
      <c r="T348" s="6">
        <v>23</v>
      </c>
      <c r="U348" s="38" t="s">
        <v>2364</v>
      </c>
    </row>
    <row r="349" spans="18:21" x14ac:dyDescent="0.15">
      <c r="R349" s="5">
        <v>32024</v>
      </c>
      <c r="S349" s="6" t="s">
        <v>2066</v>
      </c>
      <c r="T349" s="6">
        <v>24</v>
      </c>
      <c r="U349" s="38" t="s">
        <v>2416</v>
      </c>
    </row>
    <row r="350" spans="18:21" x14ac:dyDescent="0.15">
      <c r="R350" s="5">
        <v>32025</v>
      </c>
      <c r="S350" s="6" t="s">
        <v>2066</v>
      </c>
      <c r="T350" s="6">
        <v>25</v>
      </c>
      <c r="U350" s="38" t="s">
        <v>2516</v>
      </c>
    </row>
    <row r="351" spans="18:21" x14ac:dyDescent="0.15">
      <c r="R351" s="5">
        <v>33001</v>
      </c>
      <c r="S351" s="6" t="s">
        <v>2067</v>
      </c>
      <c r="T351" s="6">
        <v>1</v>
      </c>
      <c r="U351" s="38" t="s">
        <v>541</v>
      </c>
    </row>
    <row r="352" spans="18:21" x14ac:dyDescent="0.15">
      <c r="R352" s="5">
        <v>33002</v>
      </c>
      <c r="S352" s="6" t="s">
        <v>2067</v>
      </c>
      <c r="T352" s="6">
        <v>2</v>
      </c>
      <c r="U352" s="38" t="s">
        <v>543</v>
      </c>
    </row>
    <row r="353" spans="18:21" x14ac:dyDescent="0.15">
      <c r="R353" s="5">
        <v>33003</v>
      </c>
      <c r="S353" s="6" t="s">
        <v>2067</v>
      </c>
      <c r="T353" s="6">
        <v>3</v>
      </c>
      <c r="U353" s="38" t="s">
        <v>545</v>
      </c>
    </row>
    <row r="354" spans="18:21" x14ac:dyDescent="0.15">
      <c r="R354" s="5">
        <v>33004</v>
      </c>
      <c r="S354" s="6" t="s">
        <v>2067</v>
      </c>
      <c r="T354" s="6">
        <v>4</v>
      </c>
      <c r="U354" s="38" t="s">
        <v>547</v>
      </c>
    </row>
    <row r="355" spans="18:21" x14ac:dyDescent="0.15">
      <c r="R355" s="5">
        <v>33005</v>
      </c>
      <c r="S355" s="6" t="s">
        <v>2067</v>
      </c>
      <c r="T355" s="6">
        <v>5</v>
      </c>
      <c r="U355" s="38" t="s">
        <v>549</v>
      </c>
    </row>
    <row r="356" spans="18:21" x14ac:dyDescent="0.15">
      <c r="R356" s="5">
        <v>33006</v>
      </c>
      <c r="S356" s="6" t="s">
        <v>2067</v>
      </c>
      <c r="T356" s="6">
        <v>6</v>
      </c>
      <c r="U356" s="38" t="s">
        <v>551</v>
      </c>
    </row>
    <row r="357" spans="18:21" x14ac:dyDescent="0.15">
      <c r="R357" s="5">
        <v>33007</v>
      </c>
      <c r="S357" s="6" t="s">
        <v>2067</v>
      </c>
      <c r="T357" s="6">
        <v>7</v>
      </c>
      <c r="U357" s="38" t="s">
        <v>2244</v>
      </c>
    </row>
    <row r="358" spans="18:21" x14ac:dyDescent="0.15">
      <c r="R358" s="5">
        <v>33008</v>
      </c>
      <c r="S358" s="6" t="s">
        <v>2067</v>
      </c>
      <c r="T358" s="6">
        <v>8</v>
      </c>
      <c r="U358" s="38" t="s">
        <v>554</v>
      </c>
    </row>
    <row r="359" spans="18:21" x14ac:dyDescent="0.15">
      <c r="R359" s="5">
        <v>33009</v>
      </c>
      <c r="S359" s="6" t="s">
        <v>2067</v>
      </c>
      <c r="T359" s="6">
        <v>9</v>
      </c>
      <c r="U359" s="38" t="s">
        <v>556</v>
      </c>
    </row>
    <row r="360" spans="18:21" x14ac:dyDescent="0.15">
      <c r="R360" s="5">
        <v>33010</v>
      </c>
      <c r="S360" s="6" t="s">
        <v>2067</v>
      </c>
      <c r="T360" s="6">
        <v>10</v>
      </c>
      <c r="U360" s="38" t="s">
        <v>558</v>
      </c>
    </row>
    <row r="361" spans="18:21" x14ac:dyDescent="0.15">
      <c r="R361" s="5">
        <v>33011</v>
      </c>
      <c r="S361" s="6" t="s">
        <v>2067</v>
      </c>
      <c r="T361" s="6">
        <v>11</v>
      </c>
      <c r="U361" s="38" t="s">
        <v>2405</v>
      </c>
    </row>
    <row r="362" spans="18:21" x14ac:dyDescent="0.15">
      <c r="R362" s="5">
        <v>33012</v>
      </c>
      <c r="S362" s="6" t="s">
        <v>2067</v>
      </c>
      <c r="T362" s="6">
        <v>12</v>
      </c>
      <c r="U362" s="38" t="s">
        <v>560</v>
      </c>
    </row>
    <row r="363" spans="18:21" x14ac:dyDescent="0.15">
      <c r="R363" s="5">
        <v>33013</v>
      </c>
      <c r="S363" s="6" t="s">
        <v>2067</v>
      </c>
      <c r="T363" s="6">
        <v>13</v>
      </c>
      <c r="U363" s="38" t="s">
        <v>561</v>
      </c>
    </row>
    <row r="364" spans="18:21" x14ac:dyDescent="0.15">
      <c r="R364" s="5">
        <v>33014</v>
      </c>
      <c r="S364" s="6" t="s">
        <v>2067</v>
      </c>
      <c r="T364" s="6">
        <v>14</v>
      </c>
      <c r="U364" s="38" t="s">
        <v>562</v>
      </c>
    </row>
    <row r="365" spans="18:21" x14ac:dyDescent="0.15">
      <c r="R365" s="5">
        <v>33015</v>
      </c>
      <c r="S365" s="6" t="s">
        <v>2067</v>
      </c>
      <c r="T365" s="6">
        <v>15</v>
      </c>
      <c r="U365" s="38" t="s">
        <v>564</v>
      </c>
    </row>
    <row r="366" spans="18:21" x14ac:dyDescent="0.15">
      <c r="R366" s="5">
        <v>33016</v>
      </c>
      <c r="S366" s="6" t="s">
        <v>2067</v>
      </c>
      <c r="T366" s="6">
        <v>16</v>
      </c>
      <c r="U366" s="38" t="s">
        <v>566</v>
      </c>
    </row>
    <row r="367" spans="18:21" x14ac:dyDescent="0.15">
      <c r="R367" s="5">
        <v>33017</v>
      </c>
      <c r="S367" s="6" t="s">
        <v>2067</v>
      </c>
      <c r="T367" s="6">
        <v>17</v>
      </c>
      <c r="U367" s="38" t="s">
        <v>568</v>
      </c>
    </row>
    <row r="368" spans="18:21" x14ac:dyDescent="0.15">
      <c r="R368" s="5">
        <v>33018</v>
      </c>
      <c r="S368" s="6" t="s">
        <v>2067</v>
      </c>
      <c r="T368" s="6">
        <v>18</v>
      </c>
      <c r="U368" s="38" t="s">
        <v>570</v>
      </c>
    </row>
    <row r="369" spans="18:21" x14ac:dyDescent="0.15">
      <c r="R369" s="5">
        <v>33019</v>
      </c>
      <c r="S369" s="6" t="s">
        <v>2067</v>
      </c>
      <c r="T369" s="6">
        <v>19</v>
      </c>
      <c r="U369" s="38" t="s">
        <v>571</v>
      </c>
    </row>
    <row r="370" spans="18:21" x14ac:dyDescent="0.15">
      <c r="R370" s="5">
        <v>33020</v>
      </c>
      <c r="S370" s="6" t="s">
        <v>2067</v>
      </c>
      <c r="T370" s="6">
        <v>20</v>
      </c>
      <c r="U370" s="38" t="s">
        <v>573</v>
      </c>
    </row>
    <row r="371" spans="18:21" x14ac:dyDescent="0.15">
      <c r="R371" s="5">
        <v>33021</v>
      </c>
      <c r="S371" s="6" t="s">
        <v>2067</v>
      </c>
      <c r="T371" s="6">
        <v>21</v>
      </c>
      <c r="U371" s="38" t="s">
        <v>2068</v>
      </c>
    </row>
    <row r="372" spans="18:21" x14ac:dyDescent="0.15">
      <c r="R372" s="5">
        <v>33022</v>
      </c>
      <c r="S372" s="6" t="s">
        <v>2067</v>
      </c>
      <c r="T372" s="6">
        <v>22</v>
      </c>
      <c r="U372" s="38" t="s">
        <v>2245</v>
      </c>
    </row>
    <row r="373" spans="18:21" x14ac:dyDescent="0.15">
      <c r="R373" s="5">
        <v>33023</v>
      </c>
      <c r="S373" s="6" t="s">
        <v>2067</v>
      </c>
      <c r="T373" s="6">
        <v>23</v>
      </c>
      <c r="U373" s="38" t="s">
        <v>2246</v>
      </c>
    </row>
    <row r="374" spans="18:21" x14ac:dyDescent="0.15">
      <c r="R374" s="5">
        <v>33024</v>
      </c>
      <c r="S374" s="6" t="s">
        <v>2067</v>
      </c>
      <c r="T374" s="6">
        <v>24</v>
      </c>
      <c r="U374" s="38" t="s">
        <v>2247</v>
      </c>
    </row>
    <row r="375" spans="18:21" x14ac:dyDescent="0.15">
      <c r="R375" s="5">
        <v>33025</v>
      </c>
      <c r="S375" s="6" t="s">
        <v>2067</v>
      </c>
      <c r="T375" s="6">
        <v>25</v>
      </c>
      <c r="U375" s="38" t="s">
        <v>2248</v>
      </c>
    </row>
    <row r="376" spans="18:21" x14ac:dyDescent="0.15">
      <c r="R376" s="5">
        <v>33026</v>
      </c>
      <c r="S376" s="6" t="s">
        <v>2067</v>
      </c>
      <c r="T376" s="6">
        <v>26</v>
      </c>
      <c r="U376" s="38" t="s">
        <v>2249</v>
      </c>
    </row>
    <row r="377" spans="18:21" x14ac:dyDescent="0.15">
      <c r="R377" s="5">
        <v>33027</v>
      </c>
      <c r="S377" s="6" t="s">
        <v>2067</v>
      </c>
      <c r="T377" s="6">
        <v>27</v>
      </c>
      <c r="U377" s="38" t="s">
        <v>2250</v>
      </c>
    </row>
    <row r="378" spans="18:21" x14ac:dyDescent="0.15">
      <c r="R378" s="5">
        <v>33028</v>
      </c>
      <c r="S378" s="6" t="s">
        <v>2067</v>
      </c>
      <c r="T378" s="6">
        <v>28</v>
      </c>
      <c r="U378" s="38" t="s">
        <v>2251</v>
      </c>
    </row>
    <row r="379" spans="18:21" x14ac:dyDescent="0.15">
      <c r="R379" s="5">
        <v>33029</v>
      </c>
      <c r="S379" s="6" t="s">
        <v>2067</v>
      </c>
      <c r="T379" s="6">
        <v>29</v>
      </c>
      <c r="U379" s="38" t="s">
        <v>2252</v>
      </c>
    </row>
    <row r="380" spans="18:21" x14ac:dyDescent="0.15">
      <c r="R380" s="5">
        <v>33030</v>
      </c>
      <c r="S380" s="6" t="s">
        <v>2067</v>
      </c>
      <c r="T380" s="6">
        <v>30</v>
      </c>
      <c r="U380" s="38" t="s">
        <v>2208</v>
      </c>
    </row>
    <row r="381" spans="18:21" x14ac:dyDescent="0.15">
      <c r="R381" s="5">
        <v>33031</v>
      </c>
      <c r="S381" s="6" t="s">
        <v>2067</v>
      </c>
      <c r="T381" s="6">
        <v>31</v>
      </c>
      <c r="U381" s="38" t="s">
        <v>2365</v>
      </c>
    </row>
    <row r="382" spans="18:21" x14ac:dyDescent="0.15">
      <c r="R382" s="5">
        <v>33032</v>
      </c>
      <c r="S382" s="6" t="s">
        <v>2067</v>
      </c>
      <c r="T382" s="6">
        <v>32</v>
      </c>
      <c r="U382" s="38" t="s">
        <v>2460</v>
      </c>
    </row>
    <row r="383" spans="18:21" x14ac:dyDescent="0.15">
      <c r="R383" s="5">
        <v>33033</v>
      </c>
      <c r="S383" s="6" t="s">
        <v>2067</v>
      </c>
      <c r="T383" s="6">
        <v>33</v>
      </c>
      <c r="U383" s="38" t="s">
        <v>2592</v>
      </c>
    </row>
    <row r="384" spans="18:21" x14ac:dyDescent="0.15">
      <c r="R384" s="5">
        <v>34001</v>
      </c>
      <c r="S384" s="6" t="s">
        <v>2070</v>
      </c>
      <c r="T384" s="6">
        <v>1</v>
      </c>
      <c r="U384" s="38" t="s">
        <v>575</v>
      </c>
    </row>
    <row r="385" spans="18:21" x14ac:dyDescent="0.15">
      <c r="R385" s="5">
        <v>34002</v>
      </c>
      <c r="S385" s="6" t="s">
        <v>2070</v>
      </c>
      <c r="T385" s="6">
        <v>2</v>
      </c>
      <c r="U385" s="38" t="s">
        <v>577</v>
      </c>
    </row>
    <row r="386" spans="18:21" x14ac:dyDescent="0.15">
      <c r="R386" s="5">
        <v>34003</v>
      </c>
      <c r="S386" s="6" t="s">
        <v>2070</v>
      </c>
      <c r="T386" s="6">
        <v>3</v>
      </c>
      <c r="U386" s="38" t="s">
        <v>579</v>
      </c>
    </row>
    <row r="387" spans="18:21" x14ac:dyDescent="0.15">
      <c r="R387" s="5">
        <v>34004</v>
      </c>
      <c r="S387" s="6" t="s">
        <v>2070</v>
      </c>
      <c r="T387" s="6">
        <v>4</v>
      </c>
      <c r="U387" s="38" t="s">
        <v>581</v>
      </c>
    </row>
    <row r="388" spans="18:21" x14ac:dyDescent="0.15">
      <c r="R388" s="5">
        <v>34005</v>
      </c>
      <c r="S388" s="6" t="s">
        <v>2070</v>
      </c>
      <c r="T388" s="6">
        <v>5</v>
      </c>
      <c r="U388" s="38" t="s">
        <v>582</v>
      </c>
    </row>
    <row r="389" spans="18:21" x14ac:dyDescent="0.15">
      <c r="R389" s="5">
        <v>34006</v>
      </c>
      <c r="S389" s="6" t="s">
        <v>2070</v>
      </c>
      <c r="T389" s="6">
        <v>6</v>
      </c>
      <c r="U389" s="38" t="s">
        <v>584</v>
      </c>
    </row>
    <row r="390" spans="18:21" x14ac:dyDescent="0.15">
      <c r="R390" s="5">
        <v>34007</v>
      </c>
      <c r="S390" s="6" t="s">
        <v>2070</v>
      </c>
      <c r="T390" s="6">
        <v>7</v>
      </c>
      <c r="U390" s="38" t="s">
        <v>585</v>
      </c>
    </row>
    <row r="391" spans="18:21" x14ac:dyDescent="0.15">
      <c r="R391" s="5">
        <v>34008</v>
      </c>
      <c r="S391" s="6" t="s">
        <v>2070</v>
      </c>
      <c r="T391" s="6">
        <v>8</v>
      </c>
      <c r="U391" s="38" t="s">
        <v>587</v>
      </c>
    </row>
    <row r="392" spans="18:21" x14ac:dyDescent="0.15">
      <c r="R392" s="5">
        <v>34009</v>
      </c>
      <c r="S392" s="6" t="s">
        <v>2070</v>
      </c>
      <c r="T392" s="6">
        <v>9</v>
      </c>
      <c r="U392" s="38" t="s">
        <v>588</v>
      </c>
    </row>
    <row r="393" spans="18:21" x14ac:dyDescent="0.15">
      <c r="R393" s="5">
        <v>34010</v>
      </c>
      <c r="S393" s="6" t="s">
        <v>2070</v>
      </c>
      <c r="T393" s="6">
        <v>10</v>
      </c>
      <c r="U393" s="38" t="s">
        <v>590</v>
      </c>
    </row>
    <row r="394" spans="18:21" x14ac:dyDescent="0.15">
      <c r="R394" s="5">
        <v>34011</v>
      </c>
      <c r="S394" s="6" t="s">
        <v>2070</v>
      </c>
      <c r="T394" s="6">
        <v>11</v>
      </c>
      <c r="U394" s="38" t="s">
        <v>591</v>
      </c>
    </row>
    <row r="395" spans="18:21" x14ac:dyDescent="0.15">
      <c r="R395" s="5">
        <v>34012</v>
      </c>
      <c r="S395" s="6" t="s">
        <v>2070</v>
      </c>
      <c r="T395" s="6">
        <v>12</v>
      </c>
      <c r="U395" s="38" t="s">
        <v>593</v>
      </c>
    </row>
    <row r="396" spans="18:21" x14ac:dyDescent="0.15">
      <c r="R396" s="5">
        <v>34013</v>
      </c>
      <c r="S396" s="6" t="s">
        <v>2070</v>
      </c>
      <c r="T396" s="6">
        <v>13</v>
      </c>
      <c r="U396" s="38" t="s">
        <v>594</v>
      </c>
    </row>
    <row r="397" spans="18:21" x14ac:dyDescent="0.15">
      <c r="R397" s="5">
        <v>34014</v>
      </c>
      <c r="S397" s="6" t="s">
        <v>2070</v>
      </c>
      <c r="T397" s="6">
        <v>14</v>
      </c>
      <c r="U397" s="38" t="s">
        <v>2253</v>
      </c>
    </row>
    <row r="398" spans="18:21" x14ac:dyDescent="0.15">
      <c r="R398" s="5">
        <v>34015</v>
      </c>
      <c r="S398" s="6" t="s">
        <v>2070</v>
      </c>
      <c r="T398" s="6">
        <v>15</v>
      </c>
      <c r="U398" s="38" t="s">
        <v>597</v>
      </c>
    </row>
    <row r="399" spans="18:21" x14ac:dyDescent="0.15">
      <c r="R399" s="5">
        <v>34016</v>
      </c>
      <c r="S399" s="6" t="s">
        <v>2070</v>
      </c>
      <c r="T399" s="6">
        <v>16</v>
      </c>
      <c r="U399" s="38" t="s">
        <v>2624</v>
      </c>
    </row>
    <row r="400" spans="18:21" x14ac:dyDescent="0.15">
      <c r="R400" s="5">
        <v>34017</v>
      </c>
      <c r="S400" s="6" t="s">
        <v>2070</v>
      </c>
      <c r="T400" s="6">
        <v>17</v>
      </c>
      <c r="U400" s="38" t="s">
        <v>600</v>
      </c>
    </row>
    <row r="401" spans="18:21" x14ac:dyDescent="0.15">
      <c r="R401" s="5">
        <v>34018</v>
      </c>
      <c r="S401" s="6" t="s">
        <v>2070</v>
      </c>
      <c r="T401" s="6">
        <v>18</v>
      </c>
      <c r="U401" s="38" t="s">
        <v>602</v>
      </c>
    </row>
    <row r="402" spans="18:21" x14ac:dyDescent="0.15">
      <c r="R402" s="5">
        <v>34019</v>
      </c>
      <c r="S402" s="6" t="s">
        <v>2070</v>
      </c>
      <c r="T402" s="6">
        <v>19</v>
      </c>
      <c r="U402" s="38" t="s">
        <v>2254</v>
      </c>
    </row>
    <row r="403" spans="18:21" x14ac:dyDescent="0.15">
      <c r="R403" s="5">
        <v>34020</v>
      </c>
      <c r="S403" s="6" t="s">
        <v>2070</v>
      </c>
      <c r="T403" s="6">
        <v>20</v>
      </c>
      <c r="U403" s="38" t="s">
        <v>2417</v>
      </c>
    </row>
    <row r="404" spans="18:21" x14ac:dyDescent="0.15">
      <c r="R404" s="5">
        <v>34021</v>
      </c>
      <c r="S404" s="6" t="s">
        <v>2070</v>
      </c>
      <c r="T404" s="6">
        <v>21</v>
      </c>
      <c r="U404" s="38" t="s">
        <v>3172</v>
      </c>
    </row>
    <row r="405" spans="18:21" x14ac:dyDescent="0.15">
      <c r="R405" s="5">
        <v>35001</v>
      </c>
      <c r="S405" s="6" t="s">
        <v>2071</v>
      </c>
      <c r="T405" s="6">
        <v>1</v>
      </c>
      <c r="U405" s="38" t="s">
        <v>604</v>
      </c>
    </row>
    <row r="406" spans="18:21" x14ac:dyDescent="0.15">
      <c r="R406" s="5">
        <v>35002</v>
      </c>
      <c r="S406" s="6" t="s">
        <v>2071</v>
      </c>
      <c r="T406" s="6">
        <v>2</v>
      </c>
      <c r="U406" s="38" t="s">
        <v>606</v>
      </c>
    </row>
    <row r="407" spans="18:21" x14ac:dyDescent="0.15">
      <c r="R407" s="5">
        <v>35003</v>
      </c>
      <c r="S407" s="6" t="s">
        <v>2071</v>
      </c>
      <c r="T407" s="6">
        <v>3</v>
      </c>
      <c r="U407" s="38" t="s">
        <v>607</v>
      </c>
    </row>
    <row r="408" spans="18:21" x14ac:dyDescent="0.15">
      <c r="R408" s="5">
        <v>35004</v>
      </c>
      <c r="S408" s="6" t="s">
        <v>2071</v>
      </c>
      <c r="T408" s="6">
        <v>4</v>
      </c>
      <c r="U408" s="38" t="s">
        <v>609</v>
      </c>
    </row>
    <row r="409" spans="18:21" x14ac:dyDescent="0.15">
      <c r="R409" s="5">
        <v>35005</v>
      </c>
      <c r="S409" s="6" t="s">
        <v>2071</v>
      </c>
      <c r="T409" s="6">
        <v>5</v>
      </c>
      <c r="U409" s="38" t="s">
        <v>611</v>
      </c>
    </row>
    <row r="410" spans="18:21" x14ac:dyDescent="0.15">
      <c r="R410" s="5">
        <v>35006</v>
      </c>
      <c r="S410" s="6" t="s">
        <v>2071</v>
      </c>
      <c r="T410" s="6">
        <v>6</v>
      </c>
      <c r="U410" s="38" t="s">
        <v>613</v>
      </c>
    </row>
    <row r="411" spans="18:21" x14ac:dyDescent="0.15">
      <c r="R411" s="5">
        <v>35007</v>
      </c>
      <c r="S411" s="6" t="s">
        <v>2071</v>
      </c>
      <c r="T411" s="6">
        <v>7</v>
      </c>
      <c r="U411" s="38" t="s">
        <v>614</v>
      </c>
    </row>
    <row r="412" spans="18:21" x14ac:dyDescent="0.15">
      <c r="R412" s="5">
        <v>35008</v>
      </c>
      <c r="S412" s="6" t="s">
        <v>2071</v>
      </c>
      <c r="T412" s="6">
        <v>8</v>
      </c>
      <c r="U412" s="38" t="s">
        <v>616</v>
      </c>
    </row>
    <row r="413" spans="18:21" x14ac:dyDescent="0.15">
      <c r="R413" s="5">
        <v>35009</v>
      </c>
      <c r="S413" s="6" t="s">
        <v>2071</v>
      </c>
      <c r="T413" s="6">
        <v>9</v>
      </c>
      <c r="U413" s="38" t="s">
        <v>618</v>
      </c>
    </row>
    <row r="414" spans="18:21" x14ac:dyDescent="0.15">
      <c r="R414" s="5">
        <v>35010</v>
      </c>
      <c r="S414" s="6" t="s">
        <v>2071</v>
      </c>
      <c r="T414" s="6">
        <v>10</v>
      </c>
      <c r="U414" s="38" t="s">
        <v>620</v>
      </c>
    </row>
    <row r="415" spans="18:21" x14ac:dyDescent="0.15">
      <c r="R415" s="5">
        <v>35011</v>
      </c>
      <c r="S415" s="6" t="s">
        <v>2071</v>
      </c>
      <c r="T415" s="6">
        <v>11</v>
      </c>
      <c r="U415" s="38" t="s">
        <v>622</v>
      </c>
    </row>
    <row r="416" spans="18:21" x14ac:dyDescent="0.15">
      <c r="R416" s="5">
        <v>35012</v>
      </c>
      <c r="S416" s="6" t="s">
        <v>2071</v>
      </c>
      <c r="T416" s="6">
        <v>12</v>
      </c>
      <c r="U416" s="38" t="s">
        <v>624</v>
      </c>
    </row>
    <row r="417" spans="18:21" x14ac:dyDescent="0.15">
      <c r="R417" s="5">
        <v>35013</v>
      </c>
      <c r="S417" s="6" t="s">
        <v>2071</v>
      </c>
      <c r="T417" s="6">
        <v>13</v>
      </c>
      <c r="U417" s="38" t="s">
        <v>626</v>
      </c>
    </row>
    <row r="418" spans="18:21" x14ac:dyDescent="0.15">
      <c r="R418" s="5">
        <v>35014</v>
      </c>
      <c r="S418" s="6" t="s">
        <v>2071</v>
      </c>
      <c r="T418" s="6">
        <v>14</v>
      </c>
      <c r="U418" s="38" t="s">
        <v>627</v>
      </c>
    </row>
    <row r="419" spans="18:21" x14ac:dyDescent="0.15">
      <c r="R419" s="5">
        <v>35015</v>
      </c>
      <c r="S419" s="6" t="s">
        <v>2071</v>
      </c>
      <c r="T419" s="6">
        <v>15</v>
      </c>
      <c r="U419" s="38" t="s">
        <v>628</v>
      </c>
    </row>
    <row r="420" spans="18:21" x14ac:dyDescent="0.15">
      <c r="R420" s="5">
        <v>35016</v>
      </c>
      <c r="S420" s="6" t="s">
        <v>2071</v>
      </c>
      <c r="T420" s="6">
        <v>16</v>
      </c>
      <c r="U420" s="38" t="s">
        <v>629</v>
      </c>
    </row>
    <row r="421" spans="18:21" x14ac:dyDescent="0.15">
      <c r="R421" s="5">
        <v>35017</v>
      </c>
      <c r="S421" s="6" t="s">
        <v>2071</v>
      </c>
      <c r="T421" s="6">
        <v>17</v>
      </c>
      <c r="U421" s="38" t="s">
        <v>631</v>
      </c>
    </row>
    <row r="422" spans="18:21" x14ac:dyDescent="0.15">
      <c r="R422" s="5">
        <v>35018</v>
      </c>
      <c r="S422" s="6" t="s">
        <v>2071</v>
      </c>
      <c r="T422" s="6">
        <v>18</v>
      </c>
      <c r="U422" s="38" t="s">
        <v>2625</v>
      </c>
    </row>
    <row r="423" spans="18:21" x14ac:dyDescent="0.15">
      <c r="R423" s="5">
        <v>35019</v>
      </c>
      <c r="S423" s="6" t="s">
        <v>2071</v>
      </c>
      <c r="T423" s="6">
        <v>19</v>
      </c>
      <c r="U423" s="38" t="s">
        <v>634</v>
      </c>
    </row>
    <row r="424" spans="18:21" x14ac:dyDescent="0.15">
      <c r="R424" s="5">
        <v>35020</v>
      </c>
      <c r="S424" s="6" t="s">
        <v>2071</v>
      </c>
      <c r="T424" s="6">
        <v>20</v>
      </c>
      <c r="U424" s="38" t="s">
        <v>635</v>
      </c>
    </row>
    <row r="425" spans="18:21" x14ac:dyDescent="0.15">
      <c r="R425" s="5">
        <v>35021</v>
      </c>
      <c r="S425" s="6" t="s">
        <v>2071</v>
      </c>
      <c r="T425" s="6">
        <v>21</v>
      </c>
      <c r="U425" s="38" t="s">
        <v>2255</v>
      </c>
    </row>
    <row r="426" spans="18:21" x14ac:dyDescent="0.15">
      <c r="R426" s="5">
        <v>35022</v>
      </c>
      <c r="S426" s="6" t="s">
        <v>2071</v>
      </c>
      <c r="T426" s="6">
        <v>22</v>
      </c>
      <c r="U426" s="38" t="s">
        <v>2626</v>
      </c>
    </row>
    <row r="427" spans="18:21" x14ac:dyDescent="0.15">
      <c r="R427" s="5">
        <v>35023</v>
      </c>
      <c r="S427" s="6" t="s">
        <v>2071</v>
      </c>
      <c r="T427" s="6">
        <v>23</v>
      </c>
      <c r="U427" s="38" t="s">
        <v>2209</v>
      </c>
    </row>
    <row r="428" spans="18:21" x14ac:dyDescent="0.15">
      <c r="R428" s="5">
        <v>35024</v>
      </c>
      <c r="S428" s="6" t="s">
        <v>2071</v>
      </c>
      <c r="T428" s="6">
        <v>24</v>
      </c>
      <c r="U428" s="38" t="s">
        <v>2366</v>
      </c>
    </row>
    <row r="429" spans="18:21" x14ac:dyDescent="0.15">
      <c r="R429" s="5">
        <v>35025</v>
      </c>
      <c r="S429" s="6" t="s">
        <v>2071</v>
      </c>
      <c r="T429" s="6">
        <v>25</v>
      </c>
      <c r="U429" s="38" t="s">
        <v>2367</v>
      </c>
    </row>
    <row r="430" spans="18:21" x14ac:dyDescent="0.15">
      <c r="R430" s="5">
        <v>35026</v>
      </c>
      <c r="S430" s="6" t="s">
        <v>2071</v>
      </c>
      <c r="T430" s="6">
        <v>26</v>
      </c>
      <c r="U430" s="38" t="s">
        <v>2368</v>
      </c>
    </row>
    <row r="431" spans="18:21" x14ac:dyDescent="0.15">
      <c r="R431" s="5">
        <v>35027</v>
      </c>
      <c r="S431" s="6" t="s">
        <v>2071</v>
      </c>
      <c r="T431" s="6">
        <v>27</v>
      </c>
      <c r="U431" s="38" t="s">
        <v>2627</v>
      </c>
    </row>
    <row r="432" spans="18:21" x14ac:dyDescent="0.15">
      <c r="R432" s="5">
        <v>35028</v>
      </c>
      <c r="S432" s="6" t="s">
        <v>2071</v>
      </c>
      <c r="T432" s="6">
        <v>28</v>
      </c>
      <c r="U432" s="38" t="s">
        <v>2487</v>
      </c>
    </row>
    <row r="433" spans="18:21" x14ac:dyDescent="0.15">
      <c r="R433" s="5">
        <v>35029</v>
      </c>
      <c r="S433" s="6" t="s">
        <v>2071</v>
      </c>
      <c r="T433" s="6">
        <v>29</v>
      </c>
      <c r="U433" s="38" t="s">
        <v>2598</v>
      </c>
    </row>
    <row r="434" spans="18:21" x14ac:dyDescent="0.15">
      <c r="R434" s="5">
        <v>36001</v>
      </c>
      <c r="S434" s="6" t="s">
        <v>2072</v>
      </c>
      <c r="T434" s="6">
        <v>1</v>
      </c>
      <c r="U434" s="38" t="s">
        <v>636</v>
      </c>
    </row>
    <row r="435" spans="18:21" x14ac:dyDescent="0.15">
      <c r="R435" s="5">
        <v>37001</v>
      </c>
      <c r="S435" s="6" t="s">
        <v>2074</v>
      </c>
      <c r="T435" s="6">
        <v>1</v>
      </c>
      <c r="U435" s="38" t="s">
        <v>638</v>
      </c>
    </row>
    <row r="436" spans="18:21" x14ac:dyDescent="0.15">
      <c r="R436" s="5">
        <v>37002</v>
      </c>
      <c r="S436" s="6" t="s">
        <v>2074</v>
      </c>
      <c r="T436" s="6">
        <v>2</v>
      </c>
      <c r="U436" s="38" t="s">
        <v>640</v>
      </c>
    </row>
    <row r="437" spans="18:21" x14ac:dyDescent="0.15">
      <c r="R437" s="5">
        <v>37003</v>
      </c>
      <c r="S437" s="6" t="s">
        <v>2074</v>
      </c>
      <c r="T437" s="6">
        <v>3</v>
      </c>
      <c r="U437" s="38" t="s">
        <v>2369</v>
      </c>
    </row>
    <row r="438" spans="18:21" x14ac:dyDescent="0.15">
      <c r="R438" s="5">
        <v>37004</v>
      </c>
      <c r="S438" s="6" t="s">
        <v>2074</v>
      </c>
      <c r="T438" s="6">
        <v>4</v>
      </c>
      <c r="U438" s="38" t="s">
        <v>2537</v>
      </c>
    </row>
    <row r="439" spans="18:21" x14ac:dyDescent="0.15">
      <c r="R439" s="5">
        <v>37005</v>
      </c>
      <c r="S439" s="6" t="s">
        <v>2074</v>
      </c>
      <c r="T439" s="6">
        <v>5</v>
      </c>
      <c r="U439" s="38" t="s">
        <v>3160</v>
      </c>
    </row>
    <row r="440" spans="18:21" x14ac:dyDescent="0.15">
      <c r="R440" s="5">
        <v>38001</v>
      </c>
      <c r="S440" s="6" t="s">
        <v>2075</v>
      </c>
      <c r="T440" s="6">
        <v>1</v>
      </c>
      <c r="U440" s="38" t="s">
        <v>642</v>
      </c>
    </row>
    <row r="441" spans="18:21" x14ac:dyDescent="0.15">
      <c r="R441" s="5">
        <v>38002</v>
      </c>
      <c r="S441" s="6" t="s">
        <v>2075</v>
      </c>
      <c r="T441" s="6">
        <v>2</v>
      </c>
      <c r="U441" s="38" t="s">
        <v>644</v>
      </c>
    </row>
    <row r="442" spans="18:21" x14ac:dyDescent="0.15">
      <c r="R442" s="5">
        <v>38003</v>
      </c>
      <c r="S442" s="6" t="s">
        <v>2075</v>
      </c>
      <c r="T442" s="6">
        <v>3</v>
      </c>
      <c r="U442" s="38" t="s">
        <v>646</v>
      </c>
    </row>
    <row r="443" spans="18:21" x14ac:dyDescent="0.15">
      <c r="R443" s="5">
        <v>38004</v>
      </c>
      <c r="S443" s="6" t="s">
        <v>2075</v>
      </c>
      <c r="T443" s="6">
        <v>4</v>
      </c>
      <c r="U443" s="38" t="s">
        <v>648</v>
      </c>
    </row>
    <row r="444" spans="18:21" x14ac:dyDescent="0.15">
      <c r="R444" s="5">
        <v>38005</v>
      </c>
      <c r="S444" s="6" t="s">
        <v>2075</v>
      </c>
      <c r="T444" s="6">
        <v>5</v>
      </c>
      <c r="U444" s="38" t="s">
        <v>650</v>
      </c>
    </row>
    <row r="445" spans="18:21" x14ac:dyDescent="0.15">
      <c r="R445" s="5">
        <v>38006</v>
      </c>
      <c r="S445" s="6" t="s">
        <v>2075</v>
      </c>
      <c r="T445" s="6">
        <v>6</v>
      </c>
      <c r="U445" s="38" t="s">
        <v>652</v>
      </c>
    </row>
    <row r="446" spans="18:21" x14ac:dyDescent="0.15">
      <c r="R446" s="5">
        <v>38007</v>
      </c>
      <c r="S446" s="6" t="s">
        <v>2075</v>
      </c>
      <c r="T446" s="6">
        <v>7</v>
      </c>
      <c r="U446" s="38" t="s">
        <v>654</v>
      </c>
    </row>
    <row r="447" spans="18:21" x14ac:dyDescent="0.15">
      <c r="R447" s="5">
        <v>38008</v>
      </c>
      <c r="S447" s="6" t="s">
        <v>2075</v>
      </c>
      <c r="T447" s="6">
        <v>8</v>
      </c>
      <c r="U447" s="38" t="s">
        <v>656</v>
      </c>
    </row>
    <row r="448" spans="18:21" x14ac:dyDescent="0.15">
      <c r="R448" s="5">
        <v>38009</v>
      </c>
      <c r="S448" s="6" t="s">
        <v>2075</v>
      </c>
      <c r="T448" s="6">
        <v>9</v>
      </c>
      <c r="U448" s="38" t="s">
        <v>658</v>
      </c>
    </row>
    <row r="449" spans="18:21" x14ac:dyDescent="0.15">
      <c r="R449" s="5">
        <v>38010</v>
      </c>
      <c r="S449" s="6" t="s">
        <v>2075</v>
      </c>
      <c r="T449" s="6">
        <v>10</v>
      </c>
      <c r="U449" s="38" t="s">
        <v>660</v>
      </c>
    </row>
    <row r="450" spans="18:21" x14ac:dyDescent="0.15">
      <c r="R450" s="5">
        <v>38011</v>
      </c>
      <c r="S450" s="6" t="s">
        <v>2075</v>
      </c>
      <c r="T450" s="6">
        <v>11</v>
      </c>
      <c r="U450" s="38" t="s">
        <v>661</v>
      </c>
    </row>
    <row r="451" spans="18:21" x14ac:dyDescent="0.15">
      <c r="R451" s="5">
        <v>38012</v>
      </c>
      <c r="S451" s="6" t="s">
        <v>2075</v>
      </c>
      <c r="T451" s="6">
        <v>12</v>
      </c>
      <c r="U451" s="38" t="s">
        <v>663</v>
      </c>
    </row>
    <row r="452" spans="18:21" x14ac:dyDescent="0.15">
      <c r="R452" s="5">
        <v>38013</v>
      </c>
      <c r="S452" s="6" t="s">
        <v>2075</v>
      </c>
      <c r="T452" s="6">
        <v>13</v>
      </c>
      <c r="U452" s="38" t="s">
        <v>665</v>
      </c>
    </row>
    <row r="453" spans="18:21" x14ac:dyDescent="0.15">
      <c r="R453" s="5">
        <v>38014</v>
      </c>
      <c r="S453" s="6" t="s">
        <v>2075</v>
      </c>
      <c r="T453" s="6">
        <v>14</v>
      </c>
      <c r="U453" s="38" t="s">
        <v>666</v>
      </c>
    </row>
    <row r="454" spans="18:21" x14ac:dyDescent="0.15">
      <c r="R454" s="5">
        <v>38015</v>
      </c>
      <c r="S454" s="6" t="s">
        <v>2075</v>
      </c>
      <c r="T454" s="6">
        <v>15</v>
      </c>
      <c r="U454" s="38" t="s">
        <v>668</v>
      </c>
    </row>
    <row r="455" spans="18:21" x14ac:dyDescent="0.15">
      <c r="R455" s="5">
        <v>38016</v>
      </c>
      <c r="S455" s="6" t="s">
        <v>2075</v>
      </c>
      <c r="T455" s="6">
        <v>16</v>
      </c>
      <c r="U455" s="38" t="s">
        <v>3173</v>
      </c>
    </row>
    <row r="456" spans="18:21" x14ac:dyDescent="0.15">
      <c r="R456" s="5">
        <v>38017</v>
      </c>
      <c r="S456" s="6" t="s">
        <v>2075</v>
      </c>
      <c r="T456" s="6">
        <v>17</v>
      </c>
      <c r="U456" s="38" t="s">
        <v>669</v>
      </c>
    </row>
    <row r="457" spans="18:21" x14ac:dyDescent="0.15">
      <c r="R457" s="5">
        <v>38018</v>
      </c>
      <c r="S457" s="6" t="s">
        <v>2075</v>
      </c>
      <c r="T457" s="6">
        <v>18</v>
      </c>
      <c r="U457" s="38" t="s">
        <v>2256</v>
      </c>
    </row>
    <row r="458" spans="18:21" x14ac:dyDescent="0.15">
      <c r="R458" s="5">
        <v>38019</v>
      </c>
      <c r="S458" s="6" t="s">
        <v>2075</v>
      </c>
      <c r="T458" s="6">
        <v>19</v>
      </c>
      <c r="U458" s="38" t="s">
        <v>2257</v>
      </c>
    </row>
    <row r="459" spans="18:21" x14ac:dyDescent="0.15">
      <c r="R459" s="5">
        <v>38020</v>
      </c>
      <c r="S459" s="6" t="s">
        <v>2075</v>
      </c>
      <c r="T459" s="6">
        <v>20</v>
      </c>
      <c r="U459" s="38" t="s">
        <v>2418</v>
      </c>
    </row>
    <row r="460" spans="18:21" x14ac:dyDescent="0.15">
      <c r="R460" s="5">
        <v>38021</v>
      </c>
      <c r="S460" s="6" t="s">
        <v>2075</v>
      </c>
      <c r="T460" s="6">
        <v>21</v>
      </c>
      <c r="U460" s="38" t="s">
        <v>2488</v>
      </c>
    </row>
    <row r="461" spans="18:21" x14ac:dyDescent="0.15">
      <c r="R461" s="5">
        <v>38022</v>
      </c>
      <c r="S461" s="6" t="s">
        <v>2075</v>
      </c>
      <c r="T461" s="6">
        <v>22</v>
      </c>
      <c r="U461" s="38" t="s">
        <v>3174</v>
      </c>
    </row>
    <row r="462" spans="18:21" x14ac:dyDescent="0.15">
      <c r="R462" s="5">
        <v>39001</v>
      </c>
      <c r="S462" s="6" t="s">
        <v>2076</v>
      </c>
      <c r="T462" s="6">
        <v>1</v>
      </c>
      <c r="U462" s="38" t="s">
        <v>671</v>
      </c>
    </row>
    <row r="463" spans="18:21" x14ac:dyDescent="0.15">
      <c r="R463" s="5">
        <v>39002</v>
      </c>
      <c r="S463" s="6" t="s">
        <v>2076</v>
      </c>
      <c r="T463" s="6">
        <v>2</v>
      </c>
      <c r="U463" s="38" t="s">
        <v>673</v>
      </c>
    </row>
    <row r="464" spans="18:21" x14ac:dyDescent="0.15">
      <c r="R464" s="5">
        <v>39003</v>
      </c>
      <c r="S464" s="6" t="s">
        <v>2076</v>
      </c>
      <c r="T464" s="6">
        <v>3</v>
      </c>
      <c r="U464" s="38" t="s">
        <v>675</v>
      </c>
    </row>
    <row r="465" spans="18:21" x14ac:dyDescent="0.15">
      <c r="R465" s="5">
        <v>39004</v>
      </c>
      <c r="S465" s="6" t="s">
        <v>2076</v>
      </c>
      <c r="T465" s="6">
        <v>8</v>
      </c>
      <c r="U465" s="38" t="s">
        <v>677</v>
      </c>
    </row>
    <row r="466" spans="18:21" x14ac:dyDescent="0.15">
      <c r="R466" s="5">
        <v>39005</v>
      </c>
      <c r="S466" s="6" t="s">
        <v>2076</v>
      </c>
      <c r="T466" s="6">
        <v>9</v>
      </c>
      <c r="U466" s="38" t="s">
        <v>679</v>
      </c>
    </row>
    <row r="467" spans="18:21" x14ac:dyDescent="0.15">
      <c r="R467" s="5">
        <v>39006</v>
      </c>
      <c r="S467" s="6" t="s">
        <v>2076</v>
      </c>
      <c r="T467" s="6">
        <v>10</v>
      </c>
      <c r="U467" s="38" t="s">
        <v>681</v>
      </c>
    </row>
    <row r="468" spans="18:21" x14ac:dyDescent="0.15">
      <c r="R468" s="5">
        <v>39007</v>
      </c>
      <c r="S468" s="6" t="s">
        <v>2076</v>
      </c>
      <c r="T468" s="6">
        <v>11</v>
      </c>
      <c r="U468" s="38" t="s">
        <v>683</v>
      </c>
    </row>
    <row r="469" spans="18:21" x14ac:dyDescent="0.15">
      <c r="R469" s="5">
        <v>39008</v>
      </c>
      <c r="S469" s="6" t="s">
        <v>2076</v>
      </c>
      <c r="T469" s="6">
        <v>13</v>
      </c>
      <c r="U469" s="38" t="s">
        <v>685</v>
      </c>
    </row>
    <row r="470" spans="18:21" x14ac:dyDescent="0.15">
      <c r="R470" s="5">
        <v>39009</v>
      </c>
      <c r="S470" s="6" t="s">
        <v>2076</v>
      </c>
      <c r="T470" s="6">
        <v>15</v>
      </c>
      <c r="U470" s="38" t="s">
        <v>687</v>
      </c>
    </row>
    <row r="471" spans="18:21" x14ac:dyDescent="0.15">
      <c r="R471" s="5">
        <v>39010</v>
      </c>
      <c r="S471" s="6" t="s">
        <v>2076</v>
      </c>
      <c r="T471" s="6">
        <v>16</v>
      </c>
      <c r="U471" s="38" t="s">
        <v>689</v>
      </c>
    </row>
    <row r="472" spans="18:21" x14ac:dyDescent="0.15">
      <c r="R472" s="5">
        <v>39011</v>
      </c>
      <c r="S472" s="6" t="s">
        <v>2076</v>
      </c>
      <c r="T472" s="6">
        <v>17</v>
      </c>
      <c r="U472" s="38" t="s">
        <v>691</v>
      </c>
    </row>
    <row r="473" spans="18:21" x14ac:dyDescent="0.15">
      <c r="R473" s="5">
        <v>39012</v>
      </c>
      <c r="S473" s="6" t="s">
        <v>2076</v>
      </c>
      <c r="T473" s="6">
        <v>18</v>
      </c>
      <c r="U473" s="38" t="s">
        <v>2258</v>
      </c>
    </row>
    <row r="474" spans="18:21" x14ac:dyDescent="0.15">
      <c r="R474" s="5">
        <v>39013</v>
      </c>
      <c r="S474" s="6" t="s">
        <v>2076</v>
      </c>
      <c r="T474" s="6">
        <v>19</v>
      </c>
      <c r="U474" s="38" t="s">
        <v>2259</v>
      </c>
    </row>
    <row r="475" spans="18:21" x14ac:dyDescent="0.15">
      <c r="R475" s="5">
        <v>39014</v>
      </c>
      <c r="S475" s="6" t="s">
        <v>2076</v>
      </c>
      <c r="T475" s="6">
        <v>20</v>
      </c>
      <c r="U475" s="38" t="s">
        <v>695</v>
      </c>
    </row>
    <row r="476" spans="18:21" x14ac:dyDescent="0.15">
      <c r="R476" s="5">
        <v>39015</v>
      </c>
      <c r="S476" s="6" t="s">
        <v>2076</v>
      </c>
      <c r="T476" s="6">
        <v>21</v>
      </c>
      <c r="U476" s="38" t="s">
        <v>697</v>
      </c>
    </row>
    <row r="477" spans="18:21" x14ac:dyDescent="0.15">
      <c r="R477" s="5">
        <v>39016</v>
      </c>
      <c r="S477" s="6" t="s">
        <v>2076</v>
      </c>
      <c r="T477" s="6">
        <v>22</v>
      </c>
      <c r="U477" s="38" t="s">
        <v>2260</v>
      </c>
    </row>
    <row r="478" spans="18:21" x14ac:dyDescent="0.15">
      <c r="R478" s="5">
        <v>39017</v>
      </c>
      <c r="S478" s="6" t="s">
        <v>2076</v>
      </c>
      <c r="T478" s="6">
        <v>23</v>
      </c>
      <c r="U478" s="38" t="s">
        <v>700</v>
      </c>
    </row>
    <row r="479" spans="18:21" x14ac:dyDescent="0.15">
      <c r="R479" s="5">
        <v>39018</v>
      </c>
      <c r="S479" s="6" t="s">
        <v>2076</v>
      </c>
      <c r="T479" s="6">
        <v>24</v>
      </c>
      <c r="U479" s="38" t="s">
        <v>702</v>
      </c>
    </row>
    <row r="480" spans="18:21" x14ac:dyDescent="0.15">
      <c r="R480" s="5">
        <v>39019</v>
      </c>
      <c r="S480" s="6" t="s">
        <v>2076</v>
      </c>
      <c r="T480" s="6">
        <v>25</v>
      </c>
      <c r="U480" s="38" t="s">
        <v>704</v>
      </c>
    </row>
    <row r="481" spans="18:21" x14ac:dyDescent="0.15">
      <c r="R481" s="5">
        <v>39020</v>
      </c>
      <c r="S481" s="6" t="s">
        <v>2076</v>
      </c>
      <c r="T481" s="6">
        <v>28</v>
      </c>
      <c r="U481" s="38" t="s">
        <v>706</v>
      </c>
    </row>
    <row r="482" spans="18:21" x14ac:dyDescent="0.15">
      <c r="R482" s="5">
        <v>39021</v>
      </c>
      <c r="S482" s="6" t="s">
        <v>2076</v>
      </c>
      <c r="T482" s="6">
        <v>29</v>
      </c>
      <c r="U482" s="38" t="s">
        <v>708</v>
      </c>
    </row>
    <row r="483" spans="18:21" x14ac:dyDescent="0.15">
      <c r="R483" s="5">
        <v>39022</v>
      </c>
      <c r="S483" s="6" t="s">
        <v>2076</v>
      </c>
      <c r="T483" s="6">
        <v>31</v>
      </c>
      <c r="U483" s="38" t="s">
        <v>710</v>
      </c>
    </row>
    <row r="484" spans="18:21" x14ac:dyDescent="0.15">
      <c r="R484" s="5">
        <v>39023</v>
      </c>
      <c r="S484" s="6" t="s">
        <v>2076</v>
      </c>
      <c r="T484" s="6">
        <v>33</v>
      </c>
      <c r="U484" s="38" t="s">
        <v>712</v>
      </c>
    </row>
    <row r="485" spans="18:21" x14ac:dyDescent="0.15">
      <c r="R485" s="5">
        <v>39024</v>
      </c>
      <c r="S485" s="6" t="s">
        <v>2076</v>
      </c>
      <c r="T485" s="6">
        <v>34</v>
      </c>
      <c r="U485" s="38" t="s">
        <v>713</v>
      </c>
    </row>
    <row r="486" spans="18:21" x14ac:dyDescent="0.15">
      <c r="R486" s="5">
        <v>39025</v>
      </c>
      <c r="S486" s="6" t="s">
        <v>2076</v>
      </c>
      <c r="T486" s="6">
        <v>35</v>
      </c>
      <c r="U486" s="38" t="s">
        <v>715</v>
      </c>
    </row>
    <row r="487" spans="18:21" x14ac:dyDescent="0.15">
      <c r="R487" s="5">
        <v>39026</v>
      </c>
      <c r="S487" s="6" t="s">
        <v>2076</v>
      </c>
      <c r="T487" s="6">
        <v>37</v>
      </c>
      <c r="U487" s="38" t="s">
        <v>717</v>
      </c>
    </row>
    <row r="488" spans="18:21" x14ac:dyDescent="0.15">
      <c r="R488" s="5">
        <v>39027</v>
      </c>
      <c r="S488" s="6" t="s">
        <v>2076</v>
      </c>
      <c r="T488" s="6">
        <v>38</v>
      </c>
      <c r="U488" s="38" t="s">
        <v>2489</v>
      </c>
    </row>
    <row r="489" spans="18:21" x14ac:dyDescent="0.15">
      <c r="R489" s="5">
        <v>39028</v>
      </c>
      <c r="S489" s="6" t="s">
        <v>2076</v>
      </c>
      <c r="T489" s="6">
        <v>39</v>
      </c>
      <c r="U489" s="38" t="s">
        <v>719</v>
      </c>
    </row>
    <row r="490" spans="18:21" x14ac:dyDescent="0.15">
      <c r="R490" s="5">
        <v>39029</v>
      </c>
      <c r="S490" s="6" t="s">
        <v>2076</v>
      </c>
      <c r="T490" s="6">
        <v>42</v>
      </c>
      <c r="U490" s="38" t="s">
        <v>2370</v>
      </c>
    </row>
    <row r="491" spans="18:21" x14ac:dyDescent="0.15">
      <c r="R491" s="5">
        <v>39030</v>
      </c>
      <c r="S491" s="6" t="s">
        <v>2076</v>
      </c>
      <c r="T491" s="6">
        <v>44</v>
      </c>
      <c r="U491" s="38" t="s">
        <v>2419</v>
      </c>
    </row>
    <row r="492" spans="18:21" x14ac:dyDescent="0.15">
      <c r="R492" s="5">
        <v>39031</v>
      </c>
      <c r="S492" s="6" t="s">
        <v>2076</v>
      </c>
      <c r="T492" s="6">
        <v>45</v>
      </c>
      <c r="U492" s="38" t="s">
        <v>2628</v>
      </c>
    </row>
    <row r="493" spans="18:21" x14ac:dyDescent="0.15">
      <c r="R493" s="5">
        <v>39032</v>
      </c>
      <c r="S493" s="6" t="s">
        <v>2076</v>
      </c>
      <c r="T493" s="6">
        <v>47</v>
      </c>
      <c r="U493" s="38" t="s">
        <v>2490</v>
      </c>
    </row>
    <row r="494" spans="18:21" x14ac:dyDescent="0.15">
      <c r="R494" s="5">
        <v>39033</v>
      </c>
      <c r="S494" s="6" t="s">
        <v>2076</v>
      </c>
      <c r="T494" s="6">
        <v>51</v>
      </c>
      <c r="U494" s="38" t="s">
        <v>2518</v>
      </c>
    </row>
    <row r="495" spans="18:21" x14ac:dyDescent="0.15">
      <c r="R495" s="5">
        <v>39034</v>
      </c>
      <c r="S495" s="6" t="s">
        <v>2076</v>
      </c>
      <c r="T495" s="6">
        <v>52</v>
      </c>
      <c r="U495" s="38" t="s">
        <v>2538</v>
      </c>
    </row>
    <row r="496" spans="18:21" x14ac:dyDescent="0.15">
      <c r="R496" s="5">
        <v>39035</v>
      </c>
      <c r="S496" s="6" t="s">
        <v>2076</v>
      </c>
      <c r="T496" s="6">
        <v>53</v>
      </c>
      <c r="U496" s="38" t="s">
        <v>2583</v>
      </c>
    </row>
    <row r="497" spans="18:21" x14ac:dyDescent="0.15">
      <c r="R497" s="5">
        <v>39036</v>
      </c>
      <c r="S497" s="6" t="s">
        <v>2076</v>
      </c>
      <c r="T497" s="6">
        <v>54</v>
      </c>
      <c r="U497" s="38" t="s">
        <v>3103</v>
      </c>
    </row>
    <row r="498" spans="18:21" x14ac:dyDescent="0.15">
      <c r="R498" s="5">
        <v>41001</v>
      </c>
      <c r="S498" s="6" t="s">
        <v>2077</v>
      </c>
      <c r="T498" s="6">
        <v>1</v>
      </c>
      <c r="U498" s="38" t="s">
        <v>721</v>
      </c>
    </row>
    <row r="499" spans="18:21" x14ac:dyDescent="0.15">
      <c r="R499" s="5">
        <v>41002</v>
      </c>
      <c r="S499" s="6" t="s">
        <v>2077</v>
      </c>
      <c r="T499" s="6">
        <v>2</v>
      </c>
      <c r="U499" s="38" t="s">
        <v>723</v>
      </c>
    </row>
    <row r="500" spans="18:21" x14ac:dyDescent="0.15">
      <c r="R500" s="5">
        <v>41003</v>
      </c>
      <c r="S500" s="6" t="s">
        <v>2077</v>
      </c>
      <c r="T500" s="6">
        <v>3</v>
      </c>
      <c r="U500" s="38" t="s">
        <v>725</v>
      </c>
    </row>
    <row r="501" spans="18:21" x14ac:dyDescent="0.15">
      <c r="R501" s="5">
        <v>41004</v>
      </c>
      <c r="S501" s="6" t="s">
        <v>2077</v>
      </c>
      <c r="T501" s="6">
        <v>4</v>
      </c>
      <c r="U501" s="38" t="s">
        <v>727</v>
      </c>
    </row>
    <row r="502" spans="18:21" x14ac:dyDescent="0.15">
      <c r="R502" s="5">
        <v>41005</v>
      </c>
      <c r="S502" s="6" t="s">
        <v>2077</v>
      </c>
      <c r="T502" s="6">
        <v>5</v>
      </c>
      <c r="U502" s="38" t="s">
        <v>728</v>
      </c>
    </row>
    <row r="503" spans="18:21" x14ac:dyDescent="0.15">
      <c r="R503" s="5">
        <v>41006</v>
      </c>
      <c r="S503" s="6" t="s">
        <v>2077</v>
      </c>
      <c r="T503" s="6">
        <v>6</v>
      </c>
      <c r="U503" s="38" t="s">
        <v>729</v>
      </c>
    </row>
    <row r="504" spans="18:21" x14ac:dyDescent="0.15">
      <c r="R504" s="5">
        <v>41007</v>
      </c>
      <c r="S504" s="6" t="s">
        <v>2077</v>
      </c>
      <c r="T504" s="6">
        <v>7</v>
      </c>
      <c r="U504" s="38" t="s">
        <v>731</v>
      </c>
    </row>
    <row r="505" spans="18:21" x14ac:dyDescent="0.15">
      <c r="R505" s="5">
        <v>41008</v>
      </c>
      <c r="S505" s="6" t="s">
        <v>2077</v>
      </c>
      <c r="T505" s="6">
        <v>8</v>
      </c>
      <c r="U505" s="38" t="s">
        <v>733</v>
      </c>
    </row>
    <row r="506" spans="18:21" x14ac:dyDescent="0.15">
      <c r="R506" s="5">
        <v>41009</v>
      </c>
      <c r="S506" s="6" t="s">
        <v>2077</v>
      </c>
      <c r="T506" s="6">
        <v>9</v>
      </c>
      <c r="U506" s="38" t="s">
        <v>735</v>
      </c>
    </row>
    <row r="507" spans="18:21" x14ac:dyDescent="0.15">
      <c r="R507" s="5">
        <v>41010</v>
      </c>
      <c r="S507" s="6" t="s">
        <v>2077</v>
      </c>
      <c r="T507" s="6">
        <v>10</v>
      </c>
      <c r="U507" s="38" t="s">
        <v>737</v>
      </c>
    </row>
    <row r="508" spans="18:21" x14ac:dyDescent="0.15">
      <c r="R508" s="5">
        <v>41011</v>
      </c>
      <c r="S508" s="6" t="s">
        <v>2077</v>
      </c>
      <c r="T508" s="6">
        <v>11</v>
      </c>
      <c r="U508" s="38" t="s">
        <v>738</v>
      </c>
    </row>
    <row r="509" spans="18:21" x14ac:dyDescent="0.15">
      <c r="R509" s="5">
        <v>41012</v>
      </c>
      <c r="S509" s="6" t="s">
        <v>2077</v>
      </c>
      <c r="T509" s="6">
        <v>12</v>
      </c>
      <c r="U509" s="38" t="s">
        <v>2261</v>
      </c>
    </row>
    <row r="510" spans="18:21" x14ac:dyDescent="0.15">
      <c r="R510" s="5">
        <v>41013</v>
      </c>
      <c r="S510" s="6" t="s">
        <v>2077</v>
      </c>
      <c r="T510" s="6">
        <v>13</v>
      </c>
      <c r="U510" s="38" t="s">
        <v>740</v>
      </c>
    </row>
    <row r="511" spans="18:21" x14ac:dyDescent="0.15">
      <c r="R511" s="5">
        <v>41014</v>
      </c>
      <c r="S511" s="6" t="s">
        <v>2077</v>
      </c>
      <c r="T511" s="6">
        <v>14</v>
      </c>
      <c r="U511" s="38" t="s">
        <v>742</v>
      </c>
    </row>
    <row r="512" spans="18:21" x14ac:dyDescent="0.15">
      <c r="R512" s="5">
        <v>41015</v>
      </c>
      <c r="S512" s="6" t="s">
        <v>2077</v>
      </c>
      <c r="T512" s="6">
        <v>15</v>
      </c>
      <c r="U512" s="38" t="s">
        <v>2262</v>
      </c>
    </row>
    <row r="513" spans="18:21" x14ac:dyDescent="0.15">
      <c r="R513" s="5">
        <v>41016</v>
      </c>
      <c r="S513" s="6" t="s">
        <v>2077</v>
      </c>
      <c r="T513" s="6">
        <v>16</v>
      </c>
      <c r="U513" s="38" t="s">
        <v>745</v>
      </c>
    </row>
    <row r="514" spans="18:21" x14ac:dyDescent="0.15">
      <c r="R514" s="5">
        <v>41017</v>
      </c>
      <c r="S514" s="6" t="s">
        <v>2077</v>
      </c>
      <c r="T514" s="6">
        <v>17</v>
      </c>
      <c r="U514" s="38" t="s">
        <v>747</v>
      </c>
    </row>
    <row r="515" spans="18:21" x14ac:dyDescent="0.15">
      <c r="R515" s="5">
        <v>41018</v>
      </c>
      <c r="S515" s="6" t="s">
        <v>2077</v>
      </c>
      <c r="T515" s="6">
        <v>18</v>
      </c>
      <c r="U515" s="38" t="s">
        <v>2263</v>
      </c>
    </row>
    <row r="516" spans="18:21" x14ac:dyDescent="0.15">
      <c r="R516" s="5">
        <v>41019</v>
      </c>
      <c r="S516" s="6" t="s">
        <v>2077</v>
      </c>
      <c r="T516" s="6">
        <v>19</v>
      </c>
      <c r="U516" s="38" t="s">
        <v>748</v>
      </c>
    </row>
    <row r="517" spans="18:21" x14ac:dyDescent="0.15">
      <c r="R517" s="5">
        <v>41020</v>
      </c>
      <c r="S517" s="6" t="s">
        <v>2077</v>
      </c>
      <c r="T517" s="6">
        <v>20</v>
      </c>
      <c r="U517" s="38" t="s">
        <v>750</v>
      </c>
    </row>
    <row r="518" spans="18:21" x14ac:dyDescent="0.15">
      <c r="R518" s="5">
        <v>41021</v>
      </c>
      <c r="S518" s="6" t="s">
        <v>2077</v>
      </c>
      <c r="T518" s="6">
        <v>21</v>
      </c>
      <c r="U518" s="38" t="s">
        <v>752</v>
      </c>
    </row>
    <row r="519" spans="18:21" x14ac:dyDescent="0.15">
      <c r="R519" s="5">
        <v>41022</v>
      </c>
      <c r="S519" s="6" t="s">
        <v>2077</v>
      </c>
      <c r="T519" s="6">
        <v>22</v>
      </c>
      <c r="U519" s="38" t="s">
        <v>753</v>
      </c>
    </row>
    <row r="520" spans="18:21" x14ac:dyDescent="0.15">
      <c r="R520" s="5">
        <v>41023</v>
      </c>
      <c r="S520" s="6" t="s">
        <v>2077</v>
      </c>
      <c r="T520" s="6">
        <v>23</v>
      </c>
      <c r="U520" s="38" t="s">
        <v>754</v>
      </c>
    </row>
    <row r="521" spans="18:21" x14ac:dyDescent="0.15">
      <c r="R521" s="5">
        <v>41024</v>
      </c>
      <c r="S521" s="6" t="s">
        <v>2077</v>
      </c>
      <c r="T521" s="6">
        <v>24</v>
      </c>
      <c r="U521" s="38" t="s">
        <v>756</v>
      </c>
    </row>
    <row r="522" spans="18:21" x14ac:dyDescent="0.15">
      <c r="R522" s="5">
        <v>41025</v>
      </c>
      <c r="S522" s="6" t="s">
        <v>2077</v>
      </c>
      <c r="T522" s="6">
        <v>25</v>
      </c>
      <c r="U522" s="38" t="s">
        <v>2630</v>
      </c>
    </row>
    <row r="523" spans="18:21" x14ac:dyDescent="0.15">
      <c r="R523" s="5">
        <v>41026</v>
      </c>
      <c r="S523" s="6" t="s">
        <v>2077</v>
      </c>
      <c r="T523" s="6">
        <v>26</v>
      </c>
      <c r="U523" s="38" t="s">
        <v>758</v>
      </c>
    </row>
    <row r="524" spans="18:21" x14ac:dyDescent="0.15">
      <c r="R524" s="5">
        <v>41027</v>
      </c>
      <c r="S524" s="6" t="s">
        <v>2077</v>
      </c>
      <c r="T524" s="6">
        <v>27</v>
      </c>
      <c r="U524" s="38" t="s">
        <v>759</v>
      </c>
    </row>
    <row r="525" spans="18:21" x14ac:dyDescent="0.15">
      <c r="R525" s="5">
        <v>41028</v>
      </c>
      <c r="S525" s="6" t="s">
        <v>2077</v>
      </c>
      <c r="T525" s="6">
        <v>28</v>
      </c>
      <c r="U525" s="38" t="s">
        <v>760</v>
      </c>
    </row>
    <row r="526" spans="18:21" x14ac:dyDescent="0.15">
      <c r="R526" s="5">
        <v>41029</v>
      </c>
      <c r="S526" s="6" t="s">
        <v>2077</v>
      </c>
      <c r="T526" s="6">
        <v>29</v>
      </c>
      <c r="U526" s="38" t="s">
        <v>762</v>
      </c>
    </row>
    <row r="527" spans="18:21" x14ac:dyDescent="0.15">
      <c r="R527" s="5">
        <v>41030</v>
      </c>
      <c r="S527" s="6" t="s">
        <v>2077</v>
      </c>
      <c r="T527" s="6">
        <v>30</v>
      </c>
      <c r="U527" s="38" t="s">
        <v>763</v>
      </c>
    </row>
    <row r="528" spans="18:21" x14ac:dyDescent="0.15">
      <c r="R528" s="5">
        <v>41031</v>
      </c>
      <c r="S528" s="6" t="s">
        <v>2077</v>
      </c>
      <c r="T528" s="6">
        <v>31</v>
      </c>
      <c r="U528" s="38" t="s">
        <v>764</v>
      </c>
    </row>
    <row r="529" spans="18:21" x14ac:dyDescent="0.15">
      <c r="R529" s="5">
        <v>41032</v>
      </c>
      <c r="S529" s="6" t="s">
        <v>2077</v>
      </c>
      <c r="T529" s="6">
        <v>32</v>
      </c>
      <c r="U529" s="38" t="s">
        <v>766</v>
      </c>
    </row>
    <row r="530" spans="18:21" x14ac:dyDescent="0.15">
      <c r="R530" s="5">
        <v>41033</v>
      </c>
      <c r="S530" s="6" t="s">
        <v>2077</v>
      </c>
      <c r="T530" s="6">
        <v>33</v>
      </c>
      <c r="U530" s="38" t="s">
        <v>768</v>
      </c>
    </row>
    <row r="531" spans="18:21" x14ac:dyDescent="0.15">
      <c r="R531" s="5">
        <v>41034</v>
      </c>
      <c r="S531" s="6" t="s">
        <v>2077</v>
      </c>
      <c r="T531" s="6">
        <v>34</v>
      </c>
      <c r="U531" s="38" t="s">
        <v>769</v>
      </c>
    </row>
    <row r="532" spans="18:21" x14ac:dyDescent="0.15">
      <c r="R532" s="5">
        <v>41035</v>
      </c>
      <c r="S532" s="6" t="s">
        <v>2077</v>
      </c>
      <c r="T532" s="6">
        <v>35</v>
      </c>
      <c r="U532" s="38" t="s">
        <v>2264</v>
      </c>
    </row>
    <row r="533" spans="18:21" x14ac:dyDescent="0.15">
      <c r="R533" s="5">
        <v>41036</v>
      </c>
      <c r="S533" s="6" t="s">
        <v>2077</v>
      </c>
      <c r="T533" s="6">
        <v>36</v>
      </c>
      <c r="U533" s="38" t="s">
        <v>2265</v>
      </c>
    </row>
    <row r="534" spans="18:21" x14ac:dyDescent="0.15">
      <c r="R534" s="5">
        <v>41037</v>
      </c>
      <c r="S534" s="6" t="s">
        <v>2077</v>
      </c>
      <c r="T534" s="6">
        <v>37</v>
      </c>
      <c r="U534" s="38" t="s">
        <v>2266</v>
      </c>
    </row>
    <row r="535" spans="18:21" x14ac:dyDescent="0.15">
      <c r="R535" s="5">
        <v>41038</v>
      </c>
      <c r="S535" s="6" t="s">
        <v>2077</v>
      </c>
      <c r="T535" s="6">
        <v>38</v>
      </c>
      <c r="U535" s="38" t="s">
        <v>2371</v>
      </c>
    </row>
    <row r="536" spans="18:21" x14ac:dyDescent="0.15">
      <c r="R536" s="5">
        <v>41039</v>
      </c>
      <c r="S536" s="6" t="s">
        <v>2077</v>
      </c>
      <c r="T536" s="6">
        <v>39</v>
      </c>
      <c r="U536" s="38" t="s">
        <v>2420</v>
      </c>
    </row>
    <row r="537" spans="18:21" x14ac:dyDescent="0.15">
      <c r="R537" s="5">
        <v>41040</v>
      </c>
      <c r="S537" s="6" t="s">
        <v>2077</v>
      </c>
      <c r="T537" s="6">
        <v>40</v>
      </c>
      <c r="U537" s="38" t="s">
        <v>2539</v>
      </c>
    </row>
    <row r="538" spans="18:21" x14ac:dyDescent="0.15">
      <c r="R538" s="5">
        <v>41041</v>
      </c>
      <c r="S538" s="6" t="s">
        <v>2077</v>
      </c>
      <c r="T538" s="6">
        <v>41</v>
      </c>
      <c r="U538" s="38" t="s">
        <v>2541</v>
      </c>
    </row>
    <row r="539" spans="18:21" x14ac:dyDescent="0.15">
      <c r="R539" s="5">
        <v>41042</v>
      </c>
      <c r="S539" s="6" t="s">
        <v>2077</v>
      </c>
      <c r="T539" s="6">
        <v>42</v>
      </c>
      <c r="U539" s="38" t="s">
        <v>2576</v>
      </c>
    </row>
    <row r="540" spans="18:21" x14ac:dyDescent="0.15">
      <c r="R540" s="5">
        <v>42001</v>
      </c>
      <c r="S540" s="6" t="s">
        <v>2078</v>
      </c>
      <c r="T540" s="6">
        <v>1</v>
      </c>
      <c r="U540" s="38" t="s">
        <v>770</v>
      </c>
    </row>
    <row r="541" spans="18:21" x14ac:dyDescent="0.15">
      <c r="R541" s="5">
        <v>42002</v>
      </c>
      <c r="S541" s="6" t="s">
        <v>2078</v>
      </c>
      <c r="T541" s="6">
        <v>2</v>
      </c>
      <c r="U541" s="38" t="s">
        <v>772</v>
      </c>
    </row>
    <row r="542" spans="18:21" x14ac:dyDescent="0.15">
      <c r="R542" s="5">
        <v>42003</v>
      </c>
      <c r="S542" s="6" t="s">
        <v>2078</v>
      </c>
      <c r="T542" s="6">
        <v>3</v>
      </c>
      <c r="U542" s="38" t="s">
        <v>774</v>
      </c>
    </row>
    <row r="543" spans="18:21" x14ac:dyDescent="0.15">
      <c r="R543" s="5">
        <v>42004</v>
      </c>
      <c r="S543" s="6" t="s">
        <v>2078</v>
      </c>
      <c r="T543" s="6">
        <v>4</v>
      </c>
      <c r="U543" s="38" t="s">
        <v>776</v>
      </c>
    </row>
    <row r="544" spans="18:21" x14ac:dyDescent="0.15">
      <c r="R544" s="5">
        <v>42005</v>
      </c>
      <c r="S544" s="6" t="s">
        <v>2078</v>
      </c>
      <c r="T544" s="6">
        <v>5</v>
      </c>
      <c r="U544" s="38" t="s">
        <v>777</v>
      </c>
    </row>
    <row r="545" spans="18:21" x14ac:dyDescent="0.15">
      <c r="R545" s="5">
        <v>42006</v>
      </c>
      <c r="S545" s="6" t="s">
        <v>2078</v>
      </c>
      <c r="T545" s="6">
        <v>6</v>
      </c>
      <c r="U545" s="38" t="s">
        <v>778</v>
      </c>
    </row>
    <row r="546" spans="18:21" x14ac:dyDescent="0.15">
      <c r="R546" s="5">
        <v>42007</v>
      </c>
      <c r="S546" s="6" t="s">
        <v>2078</v>
      </c>
      <c r="T546" s="6">
        <v>7</v>
      </c>
      <c r="U546" s="38" t="s">
        <v>779</v>
      </c>
    </row>
    <row r="547" spans="18:21" x14ac:dyDescent="0.15">
      <c r="R547" s="5">
        <v>42008</v>
      </c>
      <c r="S547" s="6" t="s">
        <v>2078</v>
      </c>
      <c r="T547" s="6">
        <v>8</v>
      </c>
      <c r="U547" s="38" t="s">
        <v>780</v>
      </c>
    </row>
    <row r="548" spans="18:21" x14ac:dyDescent="0.15">
      <c r="R548" s="5">
        <v>42009</v>
      </c>
      <c r="S548" s="6" t="s">
        <v>2078</v>
      </c>
      <c r="T548" s="6">
        <v>9</v>
      </c>
      <c r="U548" s="38" t="s">
        <v>781</v>
      </c>
    </row>
    <row r="549" spans="18:21" x14ac:dyDescent="0.15">
      <c r="R549" s="5">
        <v>42010</v>
      </c>
      <c r="S549" s="6" t="s">
        <v>2078</v>
      </c>
      <c r="T549" s="6">
        <v>10</v>
      </c>
      <c r="U549" s="38" t="s">
        <v>783</v>
      </c>
    </row>
    <row r="550" spans="18:21" x14ac:dyDescent="0.15">
      <c r="R550" s="5">
        <v>42011</v>
      </c>
      <c r="S550" s="6" t="s">
        <v>2078</v>
      </c>
      <c r="T550" s="6">
        <v>11</v>
      </c>
      <c r="U550" s="38" t="s">
        <v>785</v>
      </c>
    </row>
    <row r="551" spans="18:21" x14ac:dyDescent="0.15">
      <c r="R551" s="5">
        <v>42012</v>
      </c>
      <c r="S551" s="6" t="s">
        <v>2078</v>
      </c>
      <c r="T551" s="6">
        <v>12</v>
      </c>
      <c r="U551" s="38" t="s">
        <v>787</v>
      </c>
    </row>
    <row r="552" spans="18:21" x14ac:dyDescent="0.15">
      <c r="R552" s="5">
        <v>42013</v>
      </c>
      <c r="S552" s="6" t="s">
        <v>2078</v>
      </c>
      <c r="T552" s="6">
        <v>13</v>
      </c>
      <c r="U552" s="38" t="s">
        <v>2267</v>
      </c>
    </row>
    <row r="553" spans="18:21" x14ac:dyDescent="0.15">
      <c r="R553" s="5">
        <v>42014</v>
      </c>
      <c r="S553" s="6" t="s">
        <v>2078</v>
      </c>
      <c r="T553" s="6">
        <v>14</v>
      </c>
      <c r="U553" s="38" t="s">
        <v>790</v>
      </c>
    </row>
    <row r="554" spans="18:21" x14ac:dyDescent="0.15">
      <c r="R554" s="5">
        <v>42015</v>
      </c>
      <c r="S554" s="6" t="s">
        <v>2078</v>
      </c>
      <c r="T554" s="6">
        <v>15</v>
      </c>
      <c r="U554" s="38" t="s">
        <v>2468</v>
      </c>
    </row>
    <row r="555" spans="18:21" x14ac:dyDescent="0.15">
      <c r="R555" s="5">
        <v>42016</v>
      </c>
      <c r="S555" s="6" t="s">
        <v>2078</v>
      </c>
      <c r="T555" s="6">
        <v>16</v>
      </c>
      <c r="U555" s="38" t="s">
        <v>2571</v>
      </c>
    </row>
    <row r="556" spans="18:21" x14ac:dyDescent="0.15">
      <c r="R556" s="5">
        <v>43001</v>
      </c>
      <c r="S556" s="6" t="s">
        <v>2079</v>
      </c>
      <c r="T556" s="6">
        <v>1</v>
      </c>
      <c r="U556" s="38" t="s">
        <v>792</v>
      </c>
    </row>
    <row r="557" spans="18:21" x14ac:dyDescent="0.15">
      <c r="R557" s="5">
        <v>43002</v>
      </c>
      <c r="S557" s="6" t="s">
        <v>2079</v>
      </c>
      <c r="T557" s="6">
        <v>2</v>
      </c>
      <c r="U557" s="38" t="s">
        <v>794</v>
      </c>
    </row>
    <row r="558" spans="18:21" x14ac:dyDescent="0.15">
      <c r="R558" s="5">
        <v>43003</v>
      </c>
      <c r="S558" s="6" t="s">
        <v>2079</v>
      </c>
      <c r="T558" s="6">
        <v>3</v>
      </c>
      <c r="U558" s="38" t="s">
        <v>796</v>
      </c>
    </row>
    <row r="559" spans="18:21" x14ac:dyDescent="0.15">
      <c r="R559" s="5">
        <v>43004</v>
      </c>
      <c r="S559" s="6" t="s">
        <v>2079</v>
      </c>
      <c r="T559" s="6">
        <v>4</v>
      </c>
      <c r="U559" s="38" t="s">
        <v>798</v>
      </c>
    </row>
    <row r="560" spans="18:21" x14ac:dyDescent="0.15">
      <c r="R560" s="5">
        <v>43005</v>
      </c>
      <c r="S560" s="6" t="s">
        <v>2079</v>
      </c>
      <c r="T560" s="6">
        <v>5</v>
      </c>
      <c r="U560" s="38" t="s">
        <v>800</v>
      </c>
    </row>
    <row r="561" spans="18:21" x14ac:dyDescent="0.15">
      <c r="R561" s="5">
        <v>43006</v>
      </c>
      <c r="S561" s="6" t="s">
        <v>2079</v>
      </c>
      <c r="T561" s="6">
        <v>6</v>
      </c>
      <c r="U561" s="38" t="s">
        <v>802</v>
      </c>
    </row>
    <row r="562" spans="18:21" x14ac:dyDescent="0.15">
      <c r="R562" s="5">
        <v>43007</v>
      </c>
      <c r="S562" s="6" t="s">
        <v>2079</v>
      </c>
      <c r="T562" s="6">
        <v>7</v>
      </c>
      <c r="U562" s="38" t="s">
        <v>803</v>
      </c>
    </row>
    <row r="563" spans="18:21" x14ac:dyDescent="0.15">
      <c r="R563" s="5">
        <v>43008</v>
      </c>
      <c r="S563" s="6" t="s">
        <v>2079</v>
      </c>
      <c r="T563" s="6">
        <v>8</v>
      </c>
      <c r="U563" s="38" t="s">
        <v>804</v>
      </c>
    </row>
    <row r="564" spans="18:21" x14ac:dyDescent="0.15">
      <c r="R564" s="5">
        <v>43009</v>
      </c>
      <c r="S564" s="6" t="s">
        <v>2079</v>
      </c>
      <c r="T564" s="6">
        <v>9</v>
      </c>
      <c r="U564" s="38" t="s">
        <v>806</v>
      </c>
    </row>
    <row r="565" spans="18:21" x14ac:dyDescent="0.15">
      <c r="R565" s="5">
        <v>43010</v>
      </c>
      <c r="S565" s="6" t="s">
        <v>2079</v>
      </c>
      <c r="T565" s="6">
        <v>10</v>
      </c>
      <c r="U565" s="38" t="s">
        <v>807</v>
      </c>
    </row>
    <row r="566" spans="18:21" x14ac:dyDescent="0.15">
      <c r="R566" s="5">
        <v>43011</v>
      </c>
      <c r="S566" s="6" t="s">
        <v>2079</v>
      </c>
      <c r="T566" s="6">
        <v>11</v>
      </c>
      <c r="U566" s="38" t="s">
        <v>808</v>
      </c>
    </row>
    <row r="567" spans="18:21" x14ac:dyDescent="0.15">
      <c r="R567" s="5">
        <v>43012</v>
      </c>
      <c r="S567" s="6" t="s">
        <v>2079</v>
      </c>
      <c r="T567" s="6">
        <v>12</v>
      </c>
      <c r="U567" s="38" t="s">
        <v>810</v>
      </c>
    </row>
    <row r="568" spans="18:21" x14ac:dyDescent="0.15">
      <c r="R568" s="5">
        <v>43013</v>
      </c>
      <c r="S568" s="6" t="s">
        <v>2079</v>
      </c>
      <c r="T568" s="6">
        <v>13</v>
      </c>
      <c r="U568" s="38" t="s">
        <v>2632</v>
      </c>
    </row>
    <row r="569" spans="18:21" x14ac:dyDescent="0.15">
      <c r="R569" s="5">
        <v>43014</v>
      </c>
      <c r="S569" s="6" t="s">
        <v>2079</v>
      </c>
      <c r="T569" s="6">
        <v>14</v>
      </c>
      <c r="U569" s="38" t="s">
        <v>2268</v>
      </c>
    </row>
    <row r="570" spans="18:21" x14ac:dyDescent="0.15">
      <c r="R570" s="5">
        <v>43015</v>
      </c>
      <c r="S570" s="6" t="s">
        <v>2079</v>
      </c>
      <c r="T570" s="6">
        <v>15</v>
      </c>
      <c r="U570" s="38" t="s">
        <v>2269</v>
      </c>
    </row>
    <row r="571" spans="18:21" x14ac:dyDescent="0.15">
      <c r="R571" s="5">
        <v>43016</v>
      </c>
      <c r="S571" s="6" t="s">
        <v>2079</v>
      </c>
      <c r="T571" s="6">
        <v>16</v>
      </c>
      <c r="U571" s="38" t="s">
        <v>813</v>
      </c>
    </row>
    <row r="572" spans="18:21" x14ac:dyDescent="0.15">
      <c r="R572" s="5">
        <v>43017</v>
      </c>
      <c r="S572" s="6" t="s">
        <v>2079</v>
      </c>
      <c r="T572" s="6">
        <v>17</v>
      </c>
      <c r="U572" s="38" t="s">
        <v>814</v>
      </c>
    </row>
    <row r="573" spans="18:21" x14ac:dyDescent="0.15">
      <c r="R573" s="5">
        <v>43018</v>
      </c>
      <c r="S573" s="6" t="s">
        <v>2079</v>
      </c>
      <c r="T573" s="6">
        <v>18</v>
      </c>
      <c r="U573" s="38" t="s">
        <v>816</v>
      </c>
    </row>
    <row r="574" spans="18:21" x14ac:dyDescent="0.15">
      <c r="R574" s="5">
        <v>43019</v>
      </c>
      <c r="S574" s="6" t="s">
        <v>2079</v>
      </c>
      <c r="T574" s="6">
        <v>19</v>
      </c>
      <c r="U574" s="38" t="s">
        <v>818</v>
      </c>
    </row>
    <row r="575" spans="18:21" x14ac:dyDescent="0.15">
      <c r="R575" s="5">
        <v>43020</v>
      </c>
      <c r="S575" s="6" t="s">
        <v>2079</v>
      </c>
      <c r="T575" s="6">
        <v>20</v>
      </c>
      <c r="U575" s="38" t="s">
        <v>819</v>
      </c>
    </row>
    <row r="576" spans="18:21" x14ac:dyDescent="0.15">
      <c r="R576" s="5">
        <v>43021</v>
      </c>
      <c r="S576" s="6" t="s">
        <v>2079</v>
      </c>
      <c r="T576" s="6">
        <v>21</v>
      </c>
      <c r="U576" s="38" t="s">
        <v>821</v>
      </c>
    </row>
    <row r="577" spans="18:21" x14ac:dyDescent="0.15">
      <c r="R577" s="5">
        <v>43022</v>
      </c>
      <c r="S577" s="6" t="s">
        <v>2079</v>
      </c>
      <c r="T577" s="6">
        <v>22</v>
      </c>
      <c r="U577" s="38" t="s">
        <v>822</v>
      </c>
    </row>
    <row r="578" spans="18:21" x14ac:dyDescent="0.15">
      <c r="R578" s="5">
        <v>43023</v>
      </c>
      <c r="S578" s="6" t="s">
        <v>2079</v>
      </c>
      <c r="T578" s="6">
        <v>23</v>
      </c>
      <c r="U578" s="38" t="s">
        <v>2270</v>
      </c>
    </row>
    <row r="579" spans="18:21" x14ac:dyDescent="0.15">
      <c r="R579" s="5">
        <v>43024</v>
      </c>
      <c r="S579" s="6" t="s">
        <v>2079</v>
      </c>
      <c r="T579" s="6">
        <v>24</v>
      </c>
      <c r="U579" s="38" t="s">
        <v>2372</v>
      </c>
    </row>
    <row r="580" spans="18:21" x14ac:dyDescent="0.15">
      <c r="R580" s="5">
        <v>43025</v>
      </c>
      <c r="S580" s="6" t="s">
        <v>2079</v>
      </c>
      <c r="T580" s="6">
        <v>25</v>
      </c>
      <c r="U580" s="38" t="s">
        <v>2421</v>
      </c>
    </row>
    <row r="581" spans="18:21" x14ac:dyDescent="0.15">
      <c r="R581" s="5">
        <v>43026</v>
      </c>
      <c r="S581" s="6" t="s">
        <v>2079</v>
      </c>
      <c r="T581" s="6">
        <v>26</v>
      </c>
      <c r="U581" s="38" t="s">
        <v>2471</v>
      </c>
    </row>
    <row r="582" spans="18:21" x14ac:dyDescent="0.15">
      <c r="R582" s="5">
        <v>44001</v>
      </c>
      <c r="S582" s="6" t="s">
        <v>2076</v>
      </c>
      <c r="T582" s="6">
        <v>4</v>
      </c>
      <c r="U582" s="38" t="s">
        <v>2271</v>
      </c>
    </row>
    <row r="583" spans="18:21" x14ac:dyDescent="0.15">
      <c r="R583" s="5">
        <v>44002</v>
      </c>
      <c r="S583" s="6" t="s">
        <v>2076</v>
      </c>
      <c r="T583" s="6">
        <v>5</v>
      </c>
      <c r="U583" s="38" t="s">
        <v>825</v>
      </c>
    </row>
    <row r="584" spans="18:21" x14ac:dyDescent="0.15">
      <c r="R584" s="5">
        <v>44003</v>
      </c>
      <c r="S584" s="6" t="s">
        <v>2076</v>
      </c>
      <c r="T584" s="6">
        <v>6</v>
      </c>
      <c r="U584" s="38" t="s">
        <v>827</v>
      </c>
    </row>
    <row r="585" spans="18:21" x14ac:dyDescent="0.15">
      <c r="R585" s="5">
        <v>44004</v>
      </c>
      <c r="S585" s="6" t="s">
        <v>2076</v>
      </c>
      <c r="T585" s="6">
        <v>7</v>
      </c>
      <c r="U585" s="38" t="s">
        <v>828</v>
      </c>
    </row>
    <row r="586" spans="18:21" x14ac:dyDescent="0.15">
      <c r="R586" s="5">
        <v>44005</v>
      </c>
      <c r="S586" s="6" t="s">
        <v>2076</v>
      </c>
      <c r="T586" s="6">
        <v>12</v>
      </c>
      <c r="U586" s="38" t="s">
        <v>830</v>
      </c>
    </row>
    <row r="587" spans="18:21" x14ac:dyDescent="0.15">
      <c r="R587" s="5">
        <v>44006</v>
      </c>
      <c r="S587" s="6" t="s">
        <v>2076</v>
      </c>
      <c r="T587" s="6">
        <v>14</v>
      </c>
      <c r="U587" s="38" t="s">
        <v>832</v>
      </c>
    </row>
    <row r="588" spans="18:21" x14ac:dyDescent="0.15">
      <c r="R588" s="5">
        <v>44007</v>
      </c>
      <c r="S588" s="6" t="s">
        <v>2076</v>
      </c>
      <c r="T588" s="6">
        <v>26</v>
      </c>
      <c r="U588" s="38" t="s">
        <v>834</v>
      </c>
    </row>
    <row r="589" spans="18:21" x14ac:dyDescent="0.15">
      <c r="R589" s="5">
        <v>44008</v>
      </c>
      <c r="S589" s="6" t="s">
        <v>2076</v>
      </c>
      <c r="T589" s="6">
        <v>27</v>
      </c>
      <c r="U589" s="38" t="s">
        <v>835</v>
      </c>
    </row>
    <row r="590" spans="18:21" x14ac:dyDescent="0.15">
      <c r="R590" s="5">
        <v>44009</v>
      </c>
      <c r="S590" s="6" t="s">
        <v>2076</v>
      </c>
      <c r="T590" s="6">
        <v>30</v>
      </c>
      <c r="U590" s="38" t="s">
        <v>836</v>
      </c>
    </row>
    <row r="591" spans="18:21" x14ac:dyDescent="0.15">
      <c r="R591" s="5">
        <v>44010</v>
      </c>
      <c r="S591" s="6" t="s">
        <v>2076</v>
      </c>
      <c r="T591" s="6">
        <v>32</v>
      </c>
      <c r="U591" s="38" t="s">
        <v>838</v>
      </c>
    </row>
    <row r="592" spans="18:21" x14ac:dyDescent="0.15">
      <c r="R592" s="5">
        <v>44011</v>
      </c>
      <c r="S592" s="6" t="s">
        <v>2076</v>
      </c>
      <c r="T592" s="6">
        <v>36</v>
      </c>
      <c r="U592" s="38" t="s">
        <v>840</v>
      </c>
    </row>
    <row r="593" spans="18:21" x14ac:dyDescent="0.15">
      <c r="R593" s="5">
        <v>44012</v>
      </c>
      <c r="S593" s="6" t="s">
        <v>2076</v>
      </c>
      <c r="T593" s="6">
        <v>40</v>
      </c>
      <c r="U593" s="38" t="s">
        <v>2080</v>
      </c>
    </row>
    <row r="594" spans="18:21" x14ac:dyDescent="0.15">
      <c r="R594" s="5">
        <v>44013</v>
      </c>
      <c r="S594" s="6" t="s">
        <v>2076</v>
      </c>
      <c r="T594" s="6">
        <v>41</v>
      </c>
      <c r="U594" s="38" t="s">
        <v>2272</v>
      </c>
    </row>
    <row r="595" spans="18:21" x14ac:dyDescent="0.15">
      <c r="R595" s="5">
        <v>44014</v>
      </c>
      <c r="S595" s="6" t="s">
        <v>2076</v>
      </c>
      <c r="T595" s="6">
        <v>43</v>
      </c>
      <c r="U595" s="38" t="s">
        <v>2422</v>
      </c>
    </row>
    <row r="596" spans="18:21" x14ac:dyDescent="0.15">
      <c r="R596" s="5">
        <v>44015</v>
      </c>
      <c r="S596" s="6" t="s">
        <v>2076</v>
      </c>
      <c r="T596" s="6">
        <v>46</v>
      </c>
      <c r="U596" s="38" t="s">
        <v>2633</v>
      </c>
    </row>
    <row r="597" spans="18:21" x14ac:dyDescent="0.15">
      <c r="R597" s="5">
        <v>44016</v>
      </c>
      <c r="S597" s="6" t="s">
        <v>2076</v>
      </c>
      <c r="T597" s="6">
        <v>48</v>
      </c>
      <c r="U597" s="38" t="s">
        <v>2491</v>
      </c>
    </row>
    <row r="598" spans="18:21" x14ac:dyDescent="0.15">
      <c r="R598" s="5">
        <v>44017</v>
      </c>
      <c r="S598" s="6" t="s">
        <v>2076</v>
      </c>
      <c r="T598" s="6">
        <v>49</v>
      </c>
      <c r="U598" s="38" t="s">
        <v>2492</v>
      </c>
    </row>
    <row r="599" spans="18:21" x14ac:dyDescent="0.15">
      <c r="R599" s="5">
        <v>44018</v>
      </c>
      <c r="S599" s="6" t="s">
        <v>2076</v>
      </c>
      <c r="T599" s="6">
        <v>50</v>
      </c>
      <c r="U599" s="38" t="s">
        <v>2493</v>
      </c>
    </row>
    <row r="600" spans="18:21" x14ac:dyDescent="0.15">
      <c r="R600" s="5">
        <v>45001</v>
      </c>
      <c r="S600" s="6" t="s">
        <v>2081</v>
      </c>
      <c r="T600" s="6">
        <v>1</v>
      </c>
      <c r="U600" s="38" t="s">
        <v>842</v>
      </c>
    </row>
    <row r="601" spans="18:21" x14ac:dyDescent="0.15">
      <c r="R601" s="5">
        <v>45002</v>
      </c>
      <c r="S601" s="6" t="s">
        <v>2081</v>
      </c>
      <c r="T601" s="6">
        <v>2</v>
      </c>
      <c r="U601" s="38" t="s">
        <v>844</v>
      </c>
    </row>
    <row r="602" spans="18:21" x14ac:dyDescent="0.15">
      <c r="R602" s="5">
        <v>45003</v>
      </c>
      <c r="S602" s="6" t="s">
        <v>2081</v>
      </c>
      <c r="T602" s="6">
        <v>3</v>
      </c>
      <c r="U602" s="38" t="s">
        <v>846</v>
      </c>
    </row>
    <row r="603" spans="18:21" x14ac:dyDescent="0.15">
      <c r="R603" s="5">
        <v>45004</v>
      </c>
      <c r="S603" s="6" t="s">
        <v>2081</v>
      </c>
      <c r="T603" s="6">
        <v>4</v>
      </c>
      <c r="U603" s="38" t="s">
        <v>847</v>
      </c>
    </row>
    <row r="604" spans="18:21" x14ac:dyDescent="0.15">
      <c r="R604" s="5">
        <v>45005</v>
      </c>
      <c r="S604" s="6" t="s">
        <v>2081</v>
      </c>
      <c r="T604" s="6">
        <v>5</v>
      </c>
      <c r="U604" s="38" t="s">
        <v>849</v>
      </c>
    </row>
    <row r="605" spans="18:21" x14ac:dyDescent="0.15">
      <c r="R605" s="5">
        <v>45006</v>
      </c>
      <c r="S605" s="6" t="s">
        <v>2081</v>
      </c>
      <c r="T605" s="6">
        <v>6</v>
      </c>
      <c r="U605" s="38" t="s">
        <v>851</v>
      </c>
    </row>
    <row r="606" spans="18:21" x14ac:dyDescent="0.15">
      <c r="R606" s="5">
        <v>45007</v>
      </c>
      <c r="S606" s="6" t="s">
        <v>2081</v>
      </c>
      <c r="T606" s="6">
        <v>7</v>
      </c>
      <c r="U606" s="38" t="s">
        <v>2636</v>
      </c>
    </row>
    <row r="607" spans="18:21" x14ac:dyDescent="0.15">
      <c r="R607" s="5">
        <v>45008</v>
      </c>
      <c r="S607" s="6" t="s">
        <v>2081</v>
      </c>
      <c r="T607" s="6">
        <v>8</v>
      </c>
      <c r="U607" s="38" t="s">
        <v>853</v>
      </c>
    </row>
    <row r="608" spans="18:21" x14ac:dyDescent="0.15">
      <c r="R608" s="5">
        <v>45009</v>
      </c>
      <c r="S608" s="6" t="s">
        <v>2081</v>
      </c>
      <c r="T608" s="6">
        <v>9</v>
      </c>
      <c r="U608" s="38" t="s">
        <v>899</v>
      </c>
    </row>
    <row r="609" spans="18:21" x14ac:dyDescent="0.15">
      <c r="R609" s="5">
        <v>45010</v>
      </c>
      <c r="S609" s="6" t="s">
        <v>2081</v>
      </c>
      <c r="T609" s="6">
        <v>10</v>
      </c>
      <c r="U609" s="38" t="s">
        <v>2273</v>
      </c>
    </row>
    <row r="610" spans="18:21" x14ac:dyDescent="0.15">
      <c r="R610" s="5">
        <v>45011</v>
      </c>
      <c r="S610" s="6" t="s">
        <v>2081</v>
      </c>
      <c r="T610" s="6">
        <v>11</v>
      </c>
      <c r="U610" s="38" t="s">
        <v>855</v>
      </c>
    </row>
    <row r="611" spans="18:21" x14ac:dyDescent="0.15">
      <c r="R611" s="5">
        <v>45012</v>
      </c>
      <c r="S611" s="6" t="s">
        <v>2081</v>
      </c>
      <c r="T611" s="6">
        <v>12</v>
      </c>
      <c r="U611" s="38" t="s">
        <v>857</v>
      </c>
    </row>
    <row r="612" spans="18:21" x14ac:dyDescent="0.15">
      <c r="R612" s="5">
        <v>45013</v>
      </c>
      <c r="S612" s="6" t="s">
        <v>2081</v>
      </c>
      <c r="T612" s="6">
        <v>13</v>
      </c>
      <c r="U612" s="38" t="s">
        <v>859</v>
      </c>
    </row>
    <row r="613" spans="18:21" x14ac:dyDescent="0.15">
      <c r="R613" s="5">
        <v>45014</v>
      </c>
      <c r="S613" s="6" t="s">
        <v>2081</v>
      </c>
      <c r="T613" s="6">
        <v>14</v>
      </c>
      <c r="U613" s="38" t="s">
        <v>860</v>
      </c>
    </row>
    <row r="614" spans="18:21" x14ac:dyDescent="0.15">
      <c r="R614" s="5">
        <v>45015</v>
      </c>
      <c r="S614" s="6" t="s">
        <v>2081</v>
      </c>
      <c r="T614" s="6">
        <v>15</v>
      </c>
      <c r="U614" s="38" t="s">
        <v>862</v>
      </c>
    </row>
    <row r="615" spans="18:21" x14ac:dyDescent="0.15">
      <c r="R615" s="5">
        <v>45016</v>
      </c>
      <c r="S615" s="6" t="s">
        <v>2081</v>
      </c>
      <c r="T615" s="6">
        <v>16</v>
      </c>
      <c r="U615" s="38" t="s">
        <v>864</v>
      </c>
    </row>
    <row r="616" spans="18:21" x14ac:dyDescent="0.15">
      <c r="R616" s="5">
        <v>45017</v>
      </c>
      <c r="S616" s="6" t="s">
        <v>2081</v>
      </c>
      <c r="T616" s="6">
        <v>17</v>
      </c>
      <c r="U616" s="38" t="s">
        <v>866</v>
      </c>
    </row>
    <row r="617" spans="18:21" x14ac:dyDescent="0.15">
      <c r="R617" s="5">
        <v>45018</v>
      </c>
      <c r="S617" s="6" t="s">
        <v>2081</v>
      </c>
      <c r="T617" s="6">
        <v>18</v>
      </c>
      <c r="U617" s="38" t="s">
        <v>867</v>
      </c>
    </row>
    <row r="618" spans="18:21" x14ac:dyDescent="0.15">
      <c r="R618" s="5">
        <v>45019</v>
      </c>
      <c r="S618" s="6" t="s">
        <v>2081</v>
      </c>
      <c r="T618" s="6">
        <v>19</v>
      </c>
      <c r="U618" s="38" t="s">
        <v>868</v>
      </c>
    </row>
    <row r="619" spans="18:21" x14ac:dyDescent="0.15">
      <c r="R619" s="5">
        <v>45020</v>
      </c>
      <c r="S619" s="6" t="s">
        <v>2081</v>
      </c>
      <c r="T619" s="6">
        <v>20</v>
      </c>
      <c r="U619" s="38" t="s">
        <v>869</v>
      </c>
    </row>
    <row r="620" spans="18:21" x14ac:dyDescent="0.15">
      <c r="R620" s="5">
        <v>45021</v>
      </c>
      <c r="S620" s="6" t="s">
        <v>2081</v>
      </c>
      <c r="T620" s="6">
        <v>21</v>
      </c>
      <c r="U620" s="38" t="s">
        <v>871</v>
      </c>
    </row>
    <row r="621" spans="18:21" x14ac:dyDescent="0.15">
      <c r="R621" s="5">
        <v>45022</v>
      </c>
      <c r="S621" s="6" t="s">
        <v>2081</v>
      </c>
      <c r="T621" s="6">
        <v>22</v>
      </c>
      <c r="U621" s="38" t="s">
        <v>873</v>
      </c>
    </row>
    <row r="622" spans="18:21" x14ac:dyDescent="0.15">
      <c r="R622" s="5">
        <v>45023</v>
      </c>
      <c r="S622" s="6" t="s">
        <v>2081</v>
      </c>
      <c r="T622" s="6">
        <v>23</v>
      </c>
      <c r="U622" s="38" t="s">
        <v>874</v>
      </c>
    </row>
    <row r="623" spans="18:21" x14ac:dyDescent="0.15">
      <c r="R623" s="5">
        <v>45024</v>
      </c>
      <c r="S623" s="6" t="s">
        <v>2081</v>
      </c>
      <c r="T623" s="6">
        <v>24</v>
      </c>
      <c r="U623" s="38" t="s">
        <v>875</v>
      </c>
    </row>
    <row r="624" spans="18:21" x14ac:dyDescent="0.15">
      <c r="R624" s="5">
        <v>45025</v>
      </c>
      <c r="S624" s="6" t="s">
        <v>2081</v>
      </c>
      <c r="T624" s="6">
        <v>25</v>
      </c>
      <c r="U624" s="38" t="s">
        <v>877</v>
      </c>
    </row>
    <row r="625" spans="18:21" x14ac:dyDescent="0.15">
      <c r="R625" s="5">
        <v>45026</v>
      </c>
      <c r="S625" s="6" t="s">
        <v>2081</v>
      </c>
      <c r="T625" s="6">
        <v>26</v>
      </c>
      <c r="U625" s="38" t="s">
        <v>878</v>
      </c>
    </row>
    <row r="626" spans="18:21" x14ac:dyDescent="0.15">
      <c r="R626" s="5">
        <v>45027</v>
      </c>
      <c r="S626" s="6" t="s">
        <v>2081</v>
      </c>
      <c r="T626" s="6">
        <v>27</v>
      </c>
      <c r="U626" s="38" t="s">
        <v>879</v>
      </c>
    </row>
    <row r="627" spans="18:21" x14ac:dyDescent="0.15">
      <c r="R627" s="5">
        <v>45028</v>
      </c>
      <c r="S627" s="6" t="s">
        <v>2081</v>
      </c>
      <c r="T627" s="6">
        <v>28</v>
      </c>
      <c r="U627" s="38" t="s">
        <v>880</v>
      </c>
    </row>
    <row r="628" spans="18:21" x14ac:dyDescent="0.15">
      <c r="R628" s="5">
        <v>45029</v>
      </c>
      <c r="S628" s="6" t="s">
        <v>2081</v>
      </c>
      <c r="T628" s="6">
        <v>29</v>
      </c>
      <c r="U628" s="38" t="s">
        <v>881</v>
      </c>
    </row>
    <row r="629" spans="18:21" x14ac:dyDescent="0.15">
      <c r="R629" s="5">
        <v>45030</v>
      </c>
      <c r="S629" s="6" t="s">
        <v>2081</v>
      </c>
      <c r="T629" s="6">
        <v>30</v>
      </c>
      <c r="U629" s="38" t="s">
        <v>882</v>
      </c>
    </row>
    <row r="630" spans="18:21" x14ac:dyDescent="0.15">
      <c r="R630" s="5">
        <v>45031</v>
      </c>
      <c r="S630" s="6" t="s">
        <v>2081</v>
      </c>
      <c r="T630" s="6">
        <v>31</v>
      </c>
      <c r="U630" s="38" t="s">
        <v>883</v>
      </c>
    </row>
    <row r="631" spans="18:21" x14ac:dyDescent="0.15">
      <c r="R631" s="5">
        <v>45032</v>
      </c>
      <c r="S631" s="6" t="s">
        <v>2081</v>
      </c>
      <c r="T631" s="6">
        <v>32</v>
      </c>
      <c r="U631" s="38" t="s">
        <v>884</v>
      </c>
    </row>
    <row r="632" spans="18:21" x14ac:dyDescent="0.15">
      <c r="R632" s="5">
        <v>45033</v>
      </c>
      <c r="S632" s="6" t="s">
        <v>2081</v>
      </c>
      <c r="T632" s="6">
        <v>33</v>
      </c>
      <c r="U632" s="38" t="s">
        <v>885</v>
      </c>
    </row>
    <row r="633" spans="18:21" x14ac:dyDescent="0.15">
      <c r="R633" s="5">
        <v>45034</v>
      </c>
      <c r="S633" s="6" t="s">
        <v>2081</v>
      </c>
      <c r="T633" s="6">
        <v>34</v>
      </c>
      <c r="U633" s="38" t="s">
        <v>886</v>
      </c>
    </row>
    <row r="634" spans="18:21" x14ac:dyDescent="0.15">
      <c r="R634" s="5">
        <v>45035</v>
      </c>
      <c r="S634" s="6" t="s">
        <v>2081</v>
      </c>
      <c r="T634" s="6">
        <v>35</v>
      </c>
      <c r="U634" s="38" t="s">
        <v>2637</v>
      </c>
    </row>
    <row r="635" spans="18:21" x14ac:dyDescent="0.15">
      <c r="R635" s="5">
        <v>45036</v>
      </c>
      <c r="S635" s="6" t="s">
        <v>2081</v>
      </c>
      <c r="T635" s="6">
        <v>36</v>
      </c>
      <c r="U635" s="38" t="s">
        <v>888</v>
      </c>
    </row>
    <row r="636" spans="18:21" x14ac:dyDescent="0.15">
      <c r="R636" s="5">
        <v>45037</v>
      </c>
      <c r="S636" s="6" t="s">
        <v>2081</v>
      </c>
      <c r="T636" s="6">
        <v>37</v>
      </c>
      <c r="U636" s="38" t="s">
        <v>890</v>
      </c>
    </row>
    <row r="637" spans="18:21" x14ac:dyDescent="0.15">
      <c r="R637" s="5">
        <v>45038</v>
      </c>
      <c r="S637" s="6" t="s">
        <v>2081</v>
      </c>
      <c r="T637" s="6">
        <v>38</v>
      </c>
      <c r="U637" s="38" t="s">
        <v>891</v>
      </c>
    </row>
    <row r="638" spans="18:21" x14ac:dyDescent="0.15">
      <c r="R638" s="5">
        <v>45039</v>
      </c>
      <c r="S638" s="6" t="s">
        <v>2081</v>
      </c>
      <c r="T638" s="6">
        <v>39</v>
      </c>
      <c r="U638" s="38" t="s">
        <v>892</v>
      </c>
    </row>
    <row r="639" spans="18:21" x14ac:dyDescent="0.15">
      <c r="R639" s="5">
        <v>45040</v>
      </c>
      <c r="S639" s="6" t="s">
        <v>2081</v>
      </c>
      <c r="T639" s="6">
        <v>40</v>
      </c>
      <c r="U639" s="38" t="s">
        <v>893</v>
      </c>
    </row>
    <row r="640" spans="18:21" x14ac:dyDescent="0.15">
      <c r="R640" s="5">
        <v>45041</v>
      </c>
      <c r="S640" s="6" t="s">
        <v>2081</v>
      </c>
      <c r="T640" s="6">
        <v>41</v>
      </c>
      <c r="U640" s="38" t="s">
        <v>894</v>
      </c>
    </row>
    <row r="641" spans="18:21" x14ac:dyDescent="0.15">
      <c r="R641" s="5">
        <v>45042</v>
      </c>
      <c r="S641" s="6" t="s">
        <v>2081</v>
      </c>
      <c r="T641" s="6">
        <v>42</v>
      </c>
      <c r="U641" s="38" t="s">
        <v>895</v>
      </c>
    </row>
    <row r="642" spans="18:21" x14ac:dyDescent="0.15">
      <c r="R642" s="5">
        <v>45043</v>
      </c>
      <c r="S642" s="6" t="s">
        <v>2081</v>
      </c>
      <c r="T642" s="6">
        <v>43</v>
      </c>
      <c r="U642" s="38" t="s">
        <v>896</v>
      </c>
    </row>
    <row r="643" spans="18:21" x14ac:dyDescent="0.15">
      <c r="R643" s="5">
        <v>45044</v>
      </c>
      <c r="S643" s="6" t="s">
        <v>2081</v>
      </c>
      <c r="T643" s="6">
        <v>44</v>
      </c>
      <c r="U643" s="38" t="s">
        <v>897</v>
      </c>
    </row>
    <row r="644" spans="18:21" x14ac:dyDescent="0.15">
      <c r="R644" s="5">
        <v>45045</v>
      </c>
      <c r="S644" s="6" t="s">
        <v>2081</v>
      </c>
      <c r="T644" s="6">
        <v>45</v>
      </c>
      <c r="U644" s="38" t="s">
        <v>900</v>
      </c>
    </row>
    <row r="645" spans="18:21" x14ac:dyDescent="0.15">
      <c r="R645" s="5">
        <v>45046</v>
      </c>
      <c r="S645" s="6" t="s">
        <v>2081</v>
      </c>
      <c r="T645" s="6">
        <v>46</v>
      </c>
      <c r="U645" s="38" t="s">
        <v>901</v>
      </c>
    </row>
    <row r="646" spans="18:21" x14ac:dyDescent="0.15">
      <c r="R646" s="5">
        <v>45047</v>
      </c>
      <c r="S646" s="6" t="s">
        <v>2081</v>
      </c>
      <c r="T646" s="6">
        <v>47</v>
      </c>
      <c r="U646" s="38" t="s">
        <v>902</v>
      </c>
    </row>
    <row r="647" spans="18:21" x14ac:dyDescent="0.15">
      <c r="R647" s="5">
        <v>45048</v>
      </c>
      <c r="S647" s="6" t="s">
        <v>2081</v>
      </c>
      <c r="T647" s="6">
        <v>48</v>
      </c>
      <c r="U647" s="38" t="s">
        <v>903</v>
      </c>
    </row>
    <row r="648" spans="18:21" x14ac:dyDescent="0.15">
      <c r="R648" s="5">
        <v>45049</v>
      </c>
      <c r="S648" s="6" t="s">
        <v>2081</v>
      </c>
      <c r="T648" s="6">
        <v>49</v>
      </c>
      <c r="U648" s="38" t="s">
        <v>905</v>
      </c>
    </row>
    <row r="649" spans="18:21" x14ac:dyDescent="0.15">
      <c r="R649" s="5">
        <v>45050</v>
      </c>
      <c r="S649" s="6" t="s">
        <v>2081</v>
      </c>
      <c r="T649" s="6">
        <v>50</v>
      </c>
      <c r="U649" s="38" t="s">
        <v>906</v>
      </c>
    </row>
    <row r="650" spans="18:21" x14ac:dyDescent="0.15">
      <c r="R650" s="5">
        <v>45051</v>
      </c>
      <c r="S650" s="6" t="s">
        <v>2081</v>
      </c>
      <c r="T650" s="6">
        <v>51</v>
      </c>
      <c r="U650" s="38" t="s">
        <v>2274</v>
      </c>
    </row>
    <row r="651" spans="18:21" x14ac:dyDescent="0.15">
      <c r="R651" s="5">
        <v>45052</v>
      </c>
      <c r="S651" s="6" t="s">
        <v>2081</v>
      </c>
      <c r="T651" s="6">
        <v>52</v>
      </c>
      <c r="U651" s="38" t="s">
        <v>2275</v>
      </c>
    </row>
    <row r="652" spans="18:21" x14ac:dyDescent="0.15">
      <c r="R652" s="5">
        <v>45053</v>
      </c>
      <c r="S652" s="6" t="s">
        <v>2081</v>
      </c>
      <c r="T652" s="6">
        <v>53</v>
      </c>
      <c r="U652" s="38" t="s">
        <v>2276</v>
      </c>
    </row>
    <row r="653" spans="18:21" x14ac:dyDescent="0.15">
      <c r="R653" s="5">
        <v>45054</v>
      </c>
      <c r="S653" s="6" t="s">
        <v>2081</v>
      </c>
      <c r="T653" s="6">
        <v>54</v>
      </c>
      <c r="U653" s="38" t="s">
        <v>2423</v>
      </c>
    </row>
    <row r="654" spans="18:21" x14ac:dyDescent="0.15">
      <c r="R654" s="5">
        <v>45055</v>
      </c>
      <c r="S654" s="6" t="s">
        <v>2081</v>
      </c>
      <c r="T654" s="6">
        <v>55</v>
      </c>
      <c r="U654" s="38" t="s">
        <v>2424</v>
      </c>
    </row>
    <row r="655" spans="18:21" x14ac:dyDescent="0.15">
      <c r="R655" s="5">
        <v>46001</v>
      </c>
      <c r="S655" s="6" t="s">
        <v>2083</v>
      </c>
      <c r="T655" s="6">
        <v>1</v>
      </c>
      <c r="U655" s="38" t="s">
        <v>908</v>
      </c>
    </row>
    <row r="656" spans="18:21" x14ac:dyDescent="0.15">
      <c r="R656" s="5">
        <v>46002</v>
      </c>
      <c r="S656" s="6" t="s">
        <v>2083</v>
      </c>
      <c r="T656" s="6">
        <v>2</v>
      </c>
      <c r="U656" s="38" t="s">
        <v>910</v>
      </c>
    </row>
    <row r="657" spans="18:21" x14ac:dyDescent="0.15">
      <c r="R657" s="5">
        <v>46003</v>
      </c>
      <c r="S657" s="6" t="s">
        <v>2083</v>
      </c>
      <c r="T657" s="6">
        <v>3</v>
      </c>
      <c r="U657" s="38" t="s">
        <v>912</v>
      </c>
    </row>
    <row r="658" spans="18:21" x14ac:dyDescent="0.15">
      <c r="R658" s="5">
        <v>46004</v>
      </c>
      <c r="S658" s="6" t="s">
        <v>2083</v>
      </c>
      <c r="T658" s="6">
        <v>4</v>
      </c>
      <c r="U658" s="38" t="s">
        <v>914</v>
      </c>
    </row>
    <row r="659" spans="18:21" x14ac:dyDescent="0.15">
      <c r="R659" s="5">
        <v>46005</v>
      </c>
      <c r="S659" s="6" t="s">
        <v>2083</v>
      </c>
      <c r="T659" s="6">
        <v>5</v>
      </c>
      <c r="U659" s="38" t="s">
        <v>916</v>
      </c>
    </row>
    <row r="660" spans="18:21" x14ac:dyDescent="0.15">
      <c r="R660" s="5">
        <v>46006</v>
      </c>
      <c r="S660" s="6" t="s">
        <v>2083</v>
      </c>
      <c r="T660" s="6">
        <v>6</v>
      </c>
      <c r="U660" s="38" t="s">
        <v>917</v>
      </c>
    </row>
    <row r="661" spans="18:21" x14ac:dyDescent="0.15">
      <c r="R661" s="5">
        <v>46007</v>
      </c>
      <c r="S661" s="6" t="s">
        <v>2083</v>
      </c>
      <c r="T661" s="6">
        <v>7</v>
      </c>
      <c r="U661" s="38" t="s">
        <v>919</v>
      </c>
    </row>
    <row r="662" spans="18:21" x14ac:dyDescent="0.15">
      <c r="R662" s="5">
        <v>46008</v>
      </c>
      <c r="S662" s="6" t="s">
        <v>2083</v>
      </c>
      <c r="T662" s="6">
        <v>8</v>
      </c>
      <c r="U662" s="38" t="s">
        <v>921</v>
      </c>
    </row>
    <row r="663" spans="18:21" x14ac:dyDescent="0.15">
      <c r="R663" s="5">
        <v>46009</v>
      </c>
      <c r="S663" s="6" t="s">
        <v>2083</v>
      </c>
      <c r="T663" s="6">
        <v>9</v>
      </c>
      <c r="U663" s="38" t="s">
        <v>922</v>
      </c>
    </row>
    <row r="664" spans="18:21" x14ac:dyDescent="0.15">
      <c r="R664" s="5">
        <v>46010</v>
      </c>
      <c r="S664" s="6" t="s">
        <v>2083</v>
      </c>
      <c r="T664" s="6">
        <v>10</v>
      </c>
      <c r="U664" s="38" t="s">
        <v>924</v>
      </c>
    </row>
    <row r="665" spans="18:21" x14ac:dyDescent="0.15">
      <c r="R665" s="5">
        <v>46011</v>
      </c>
      <c r="S665" s="6" t="s">
        <v>2083</v>
      </c>
      <c r="T665" s="6">
        <v>11</v>
      </c>
      <c r="U665" s="38" t="s">
        <v>926</v>
      </c>
    </row>
    <row r="666" spans="18:21" x14ac:dyDescent="0.15">
      <c r="R666" s="5">
        <v>46012</v>
      </c>
      <c r="S666" s="6" t="s">
        <v>2083</v>
      </c>
      <c r="T666" s="6">
        <v>12</v>
      </c>
      <c r="U666" s="38" t="s">
        <v>928</v>
      </c>
    </row>
    <row r="667" spans="18:21" x14ac:dyDescent="0.15">
      <c r="R667" s="5">
        <v>46013</v>
      </c>
      <c r="S667" s="6" t="s">
        <v>2083</v>
      </c>
      <c r="T667" s="6">
        <v>13</v>
      </c>
      <c r="U667" s="38" t="s">
        <v>930</v>
      </c>
    </row>
    <row r="668" spans="18:21" x14ac:dyDescent="0.15">
      <c r="R668" s="5">
        <v>46014</v>
      </c>
      <c r="S668" s="6" t="s">
        <v>2083</v>
      </c>
      <c r="T668" s="6">
        <v>14</v>
      </c>
      <c r="U668" s="38" t="s">
        <v>931</v>
      </c>
    </row>
    <row r="669" spans="18:21" x14ac:dyDescent="0.15">
      <c r="R669" s="5">
        <v>46015</v>
      </c>
      <c r="S669" s="6" t="s">
        <v>2083</v>
      </c>
      <c r="T669" s="6">
        <v>15</v>
      </c>
      <c r="U669" s="38" t="s">
        <v>933</v>
      </c>
    </row>
    <row r="670" spans="18:21" x14ac:dyDescent="0.15">
      <c r="R670" s="5">
        <v>46016</v>
      </c>
      <c r="S670" s="6" t="s">
        <v>2083</v>
      </c>
      <c r="T670" s="6">
        <v>16</v>
      </c>
      <c r="U670" s="38" t="s">
        <v>935</v>
      </c>
    </row>
    <row r="671" spans="18:21" x14ac:dyDescent="0.15">
      <c r="R671" s="5">
        <v>46017</v>
      </c>
      <c r="S671" s="6" t="s">
        <v>2083</v>
      </c>
      <c r="T671" s="6">
        <v>17</v>
      </c>
      <c r="U671" s="38" t="s">
        <v>937</v>
      </c>
    </row>
    <row r="672" spans="18:21" x14ac:dyDescent="0.15">
      <c r="R672" s="5">
        <v>46018</v>
      </c>
      <c r="S672" s="6" t="s">
        <v>2083</v>
      </c>
      <c r="T672" s="6">
        <v>18</v>
      </c>
      <c r="U672" s="38" t="s">
        <v>939</v>
      </c>
    </row>
    <row r="673" spans="18:21" x14ac:dyDescent="0.15">
      <c r="R673" s="5">
        <v>46019</v>
      </c>
      <c r="S673" s="6" t="s">
        <v>2083</v>
      </c>
      <c r="T673" s="6">
        <v>19</v>
      </c>
      <c r="U673" s="38" t="s">
        <v>941</v>
      </c>
    </row>
    <row r="674" spans="18:21" x14ac:dyDescent="0.15">
      <c r="R674" s="5">
        <v>46020</v>
      </c>
      <c r="S674" s="6" t="s">
        <v>2083</v>
      </c>
      <c r="T674" s="6">
        <v>20</v>
      </c>
      <c r="U674" s="38" t="s">
        <v>2277</v>
      </c>
    </row>
    <row r="675" spans="18:21" x14ac:dyDescent="0.15">
      <c r="R675" s="5">
        <v>46021</v>
      </c>
      <c r="S675" s="6" t="s">
        <v>2083</v>
      </c>
      <c r="T675" s="6">
        <v>21</v>
      </c>
      <c r="U675" s="38" t="s">
        <v>2278</v>
      </c>
    </row>
    <row r="676" spans="18:21" x14ac:dyDescent="0.15">
      <c r="R676" s="5">
        <v>46022</v>
      </c>
      <c r="S676" s="6" t="s">
        <v>2083</v>
      </c>
      <c r="T676" s="6">
        <v>22</v>
      </c>
      <c r="U676" s="38" t="s">
        <v>2279</v>
      </c>
    </row>
    <row r="677" spans="18:21" x14ac:dyDescent="0.15">
      <c r="R677" s="5">
        <v>46023</v>
      </c>
      <c r="S677" s="6" t="s">
        <v>2083</v>
      </c>
      <c r="T677" s="6">
        <v>23</v>
      </c>
      <c r="U677" s="38" t="s">
        <v>2210</v>
      </c>
    </row>
    <row r="678" spans="18:21" x14ac:dyDescent="0.15">
      <c r="R678" s="5">
        <v>46024</v>
      </c>
      <c r="S678" s="6" t="s">
        <v>2083</v>
      </c>
      <c r="T678" s="6">
        <v>24</v>
      </c>
      <c r="U678" s="38" t="s">
        <v>2425</v>
      </c>
    </row>
    <row r="679" spans="18:21" x14ac:dyDescent="0.15">
      <c r="R679" s="5">
        <v>46025</v>
      </c>
      <c r="S679" s="6" t="s">
        <v>2083</v>
      </c>
      <c r="T679" s="6">
        <v>25</v>
      </c>
      <c r="U679" s="38" t="s">
        <v>2519</v>
      </c>
    </row>
    <row r="680" spans="18:21" x14ac:dyDescent="0.15">
      <c r="R680" s="5">
        <v>46026</v>
      </c>
      <c r="S680" s="6" t="s">
        <v>2083</v>
      </c>
      <c r="T680" s="6">
        <v>26</v>
      </c>
      <c r="U680" s="38" t="s">
        <v>3164</v>
      </c>
    </row>
    <row r="681" spans="18:21" x14ac:dyDescent="0.15">
      <c r="R681" s="5">
        <v>46027</v>
      </c>
      <c r="S681" s="6" t="s">
        <v>2083</v>
      </c>
      <c r="T681" s="6">
        <v>27</v>
      </c>
      <c r="U681" s="38" t="s">
        <v>3223</v>
      </c>
    </row>
    <row r="682" spans="18:21" x14ac:dyDescent="0.15">
      <c r="R682" s="5">
        <v>47001</v>
      </c>
      <c r="S682" s="6" t="s">
        <v>2084</v>
      </c>
      <c r="T682" s="6">
        <v>1</v>
      </c>
      <c r="U682" s="38" t="s">
        <v>944</v>
      </c>
    </row>
    <row r="683" spans="18:21" x14ac:dyDescent="0.15">
      <c r="R683" s="5">
        <v>47002</v>
      </c>
      <c r="S683" s="6" t="s">
        <v>2084</v>
      </c>
      <c r="T683" s="6">
        <v>2</v>
      </c>
      <c r="U683" s="38" t="s">
        <v>946</v>
      </c>
    </row>
    <row r="684" spans="18:21" x14ac:dyDescent="0.15">
      <c r="R684" s="5">
        <v>47003</v>
      </c>
      <c r="S684" s="6" t="s">
        <v>2084</v>
      </c>
      <c r="T684" s="6">
        <v>3</v>
      </c>
      <c r="U684" s="38" t="s">
        <v>948</v>
      </c>
    </row>
    <row r="685" spans="18:21" x14ac:dyDescent="0.15">
      <c r="R685" s="5">
        <v>47004</v>
      </c>
      <c r="S685" s="6" t="s">
        <v>2084</v>
      </c>
      <c r="T685" s="6">
        <v>4</v>
      </c>
      <c r="U685" s="38" t="s">
        <v>950</v>
      </c>
    </row>
    <row r="686" spans="18:21" x14ac:dyDescent="0.15">
      <c r="R686" s="5">
        <v>47005</v>
      </c>
      <c r="S686" s="6" t="s">
        <v>2084</v>
      </c>
      <c r="T686" s="6">
        <v>5</v>
      </c>
      <c r="U686" s="38" t="s">
        <v>951</v>
      </c>
    </row>
    <row r="687" spans="18:21" x14ac:dyDescent="0.15">
      <c r="R687" s="5">
        <v>47006</v>
      </c>
      <c r="S687" s="6" t="s">
        <v>2084</v>
      </c>
      <c r="T687" s="6">
        <v>6</v>
      </c>
      <c r="U687" s="38" t="s">
        <v>953</v>
      </c>
    </row>
    <row r="688" spans="18:21" x14ac:dyDescent="0.15">
      <c r="R688" s="5">
        <v>47007</v>
      </c>
      <c r="S688" s="6" t="s">
        <v>2084</v>
      </c>
      <c r="T688" s="6">
        <v>7</v>
      </c>
      <c r="U688" s="38" t="s">
        <v>955</v>
      </c>
    </row>
    <row r="689" spans="18:21" x14ac:dyDescent="0.15">
      <c r="R689" s="5">
        <v>47008</v>
      </c>
      <c r="S689" s="6" t="s">
        <v>2084</v>
      </c>
      <c r="T689" s="6">
        <v>8</v>
      </c>
      <c r="U689" s="38" t="s">
        <v>956</v>
      </c>
    </row>
    <row r="690" spans="18:21" x14ac:dyDescent="0.15">
      <c r="R690" s="5">
        <v>47009</v>
      </c>
      <c r="S690" s="6" t="s">
        <v>2084</v>
      </c>
      <c r="T690" s="6">
        <v>9</v>
      </c>
      <c r="U690" s="38" t="s">
        <v>958</v>
      </c>
    </row>
    <row r="691" spans="18:21" x14ac:dyDescent="0.15">
      <c r="R691" s="5">
        <v>47010</v>
      </c>
      <c r="S691" s="6" t="s">
        <v>2084</v>
      </c>
      <c r="T691" s="6">
        <v>10</v>
      </c>
      <c r="U691" s="38" t="s">
        <v>959</v>
      </c>
    </row>
    <row r="692" spans="18:21" x14ac:dyDescent="0.15">
      <c r="R692" s="5">
        <v>47011</v>
      </c>
      <c r="S692" s="6" t="s">
        <v>2084</v>
      </c>
      <c r="T692" s="6">
        <v>11</v>
      </c>
      <c r="U692" s="38" t="s">
        <v>961</v>
      </c>
    </row>
    <row r="693" spans="18:21" x14ac:dyDescent="0.15">
      <c r="R693" s="5">
        <v>47012</v>
      </c>
      <c r="S693" s="6" t="s">
        <v>2084</v>
      </c>
      <c r="T693" s="6">
        <v>12</v>
      </c>
      <c r="U693" s="38" t="s">
        <v>962</v>
      </c>
    </row>
    <row r="694" spans="18:21" x14ac:dyDescent="0.15">
      <c r="R694" s="5">
        <v>47013</v>
      </c>
      <c r="S694" s="6" t="s">
        <v>2084</v>
      </c>
      <c r="T694" s="6">
        <v>13</v>
      </c>
      <c r="U694" s="38" t="s">
        <v>964</v>
      </c>
    </row>
    <row r="695" spans="18:21" x14ac:dyDescent="0.15">
      <c r="R695" s="5">
        <v>47014</v>
      </c>
      <c r="S695" s="6" t="s">
        <v>2084</v>
      </c>
      <c r="T695" s="6">
        <v>14</v>
      </c>
      <c r="U695" s="38" t="s">
        <v>2280</v>
      </c>
    </row>
    <row r="696" spans="18:21" x14ac:dyDescent="0.15">
      <c r="R696" s="5">
        <v>47015</v>
      </c>
      <c r="S696" s="6" t="s">
        <v>2084</v>
      </c>
      <c r="T696" s="6">
        <v>15</v>
      </c>
      <c r="U696" s="38" t="s">
        <v>2085</v>
      </c>
    </row>
    <row r="697" spans="18:21" x14ac:dyDescent="0.15">
      <c r="R697" s="5">
        <v>47016</v>
      </c>
      <c r="S697" s="6" t="s">
        <v>2084</v>
      </c>
      <c r="T697" s="6">
        <v>16</v>
      </c>
      <c r="U697" s="38" t="s">
        <v>2211</v>
      </c>
    </row>
    <row r="698" spans="18:21" x14ac:dyDescent="0.15">
      <c r="R698" s="5">
        <v>47017</v>
      </c>
      <c r="S698" s="6" t="s">
        <v>2084</v>
      </c>
      <c r="T698" s="6">
        <v>17</v>
      </c>
      <c r="U698" s="38" t="s">
        <v>2526</v>
      </c>
    </row>
    <row r="699" spans="18:21" x14ac:dyDescent="0.15">
      <c r="R699" s="5">
        <v>47018</v>
      </c>
      <c r="S699" s="6" t="s">
        <v>2084</v>
      </c>
      <c r="T699" s="6">
        <v>18</v>
      </c>
      <c r="U699" s="38" t="s">
        <v>2550</v>
      </c>
    </row>
    <row r="700" spans="18:21" x14ac:dyDescent="0.15">
      <c r="R700" s="5">
        <v>47019</v>
      </c>
      <c r="S700" s="6" t="s">
        <v>2084</v>
      </c>
      <c r="T700" s="6">
        <v>19</v>
      </c>
      <c r="U700" s="38" t="s">
        <v>3175</v>
      </c>
    </row>
    <row r="701" spans="18:21" x14ac:dyDescent="0.15">
      <c r="R701" s="5">
        <v>48001</v>
      </c>
      <c r="S701" s="6" t="s">
        <v>2086</v>
      </c>
      <c r="T701" s="6">
        <v>1</v>
      </c>
      <c r="U701" s="38" t="s">
        <v>966</v>
      </c>
    </row>
    <row r="702" spans="18:21" x14ac:dyDescent="0.15">
      <c r="R702" s="5">
        <v>48002</v>
      </c>
      <c r="S702" s="6" t="s">
        <v>2086</v>
      </c>
      <c r="T702" s="6">
        <v>2</v>
      </c>
      <c r="U702" s="38" t="s">
        <v>968</v>
      </c>
    </row>
    <row r="703" spans="18:21" x14ac:dyDescent="0.15">
      <c r="R703" s="5">
        <v>48003</v>
      </c>
      <c r="S703" s="6" t="s">
        <v>2086</v>
      </c>
      <c r="T703" s="6">
        <v>3</v>
      </c>
      <c r="U703" s="38" t="s">
        <v>970</v>
      </c>
    </row>
    <row r="704" spans="18:21" x14ac:dyDescent="0.15">
      <c r="R704" s="5">
        <v>48004</v>
      </c>
      <c r="S704" s="6" t="s">
        <v>2086</v>
      </c>
      <c r="T704" s="6">
        <v>4</v>
      </c>
      <c r="U704" s="38" t="s">
        <v>972</v>
      </c>
    </row>
    <row r="705" spans="18:21" x14ac:dyDescent="0.15">
      <c r="R705" s="5">
        <v>48005</v>
      </c>
      <c r="S705" s="6" t="s">
        <v>2086</v>
      </c>
      <c r="T705" s="6">
        <v>5</v>
      </c>
      <c r="U705" s="38" t="s">
        <v>974</v>
      </c>
    </row>
    <row r="706" spans="18:21" x14ac:dyDescent="0.15">
      <c r="R706" s="5">
        <v>48006</v>
      </c>
      <c r="S706" s="6" t="s">
        <v>2086</v>
      </c>
      <c r="T706" s="6">
        <v>6</v>
      </c>
      <c r="U706" s="38" t="s">
        <v>976</v>
      </c>
    </row>
    <row r="707" spans="18:21" x14ac:dyDescent="0.15">
      <c r="R707" s="5">
        <v>48007</v>
      </c>
      <c r="S707" s="6" t="s">
        <v>2086</v>
      </c>
      <c r="T707" s="6">
        <v>7</v>
      </c>
      <c r="U707" s="38" t="s">
        <v>978</v>
      </c>
    </row>
    <row r="708" spans="18:21" x14ac:dyDescent="0.15">
      <c r="R708" s="5">
        <v>48008</v>
      </c>
      <c r="S708" s="6" t="s">
        <v>2086</v>
      </c>
      <c r="T708" s="6">
        <v>8</v>
      </c>
      <c r="U708" s="38" t="s">
        <v>980</v>
      </c>
    </row>
    <row r="709" spans="18:21" x14ac:dyDescent="0.15">
      <c r="R709" s="5">
        <v>48009</v>
      </c>
      <c r="S709" s="6" t="s">
        <v>2086</v>
      </c>
      <c r="T709" s="6">
        <v>9</v>
      </c>
      <c r="U709" s="38" t="s">
        <v>981</v>
      </c>
    </row>
    <row r="710" spans="18:21" x14ac:dyDescent="0.15">
      <c r="R710" s="5">
        <v>48010</v>
      </c>
      <c r="S710" s="6" t="s">
        <v>2086</v>
      </c>
      <c r="T710" s="6">
        <v>10</v>
      </c>
      <c r="U710" s="38" t="s">
        <v>983</v>
      </c>
    </row>
    <row r="711" spans="18:21" x14ac:dyDescent="0.15">
      <c r="R711" s="5">
        <v>48011</v>
      </c>
      <c r="S711" s="6" t="s">
        <v>2086</v>
      </c>
      <c r="T711" s="6">
        <v>11</v>
      </c>
      <c r="U711" s="38" t="s">
        <v>985</v>
      </c>
    </row>
    <row r="712" spans="18:21" x14ac:dyDescent="0.15">
      <c r="R712" s="5">
        <v>48012</v>
      </c>
      <c r="S712" s="6" t="s">
        <v>2086</v>
      </c>
      <c r="T712" s="6">
        <v>12</v>
      </c>
      <c r="U712" s="38" t="s">
        <v>987</v>
      </c>
    </row>
    <row r="713" spans="18:21" x14ac:dyDescent="0.15">
      <c r="R713" s="5">
        <v>48013</v>
      </c>
      <c r="S713" s="6" t="s">
        <v>2086</v>
      </c>
      <c r="T713" s="6">
        <v>13</v>
      </c>
      <c r="U713" s="38" t="s">
        <v>989</v>
      </c>
    </row>
    <row r="714" spans="18:21" x14ac:dyDescent="0.15">
      <c r="R714" s="5">
        <v>48014</v>
      </c>
      <c r="S714" s="6" t="s">
        <v>2086</v>
      </c>
      <c r="T714" s="6">
        <v>14</v>
      </c>
      <c r="U714" s="38" t="s">
        <v>990</v>
      </c>
    </row>
    <row r="715" spans="18:21" x14ac:dyDescent="0.15">
      <c r="R715" s="5">
        <v>48015</v>
      </c>
      <c r="S715" s="6" t="s">
        <v>2086</v>
      </c>
      <c r="T715" s="6">
        <v>15</v>
      </c>
      <c r="U715" s="38" t="s">
        <v>992</v>
      </c>
    </row>
    <row r="716" spans="18:21" x14ac:dyDescent="0.15">
      <c r="R716" s="5">
        <v>48016</v>
      </c>
      <c r="S716" s="6" t="s">
        <v>2086</v>
      </c>
      <c r="T716" s="6">
        <v>16</v>
      </c>
      <c r="U716" s="38" t="s">
        <v>2373</v>
      </c>
    </row>
    <row r="717" spans="18:21" x14ac:dyDescent="0.15">
      <c r="R717" s="5">
        <v>48017</v>
      </c>
      <c r="S717" s="6" t="s">
        <v>2086</v>
      </c>
      <c r="T717" s="6">
        <v>17</v>
      </c>
      <c r="U717" s="38" t="s">
        <v>2426</v>
      </c>
    </row>
    <row r="718" spans="18:21" x14ac:dyDescent="0.15">
      <c r="R718" s="5">
        <v>48018</v>
      </c>
      <c r="S718" s="6" t="s">
        <v>2086</v>
      </c>
      <c r="T718" s="6">
        <v>18</v>
      </c>
      <c r="U718" s="38" t="s">
        <v>2473</v>
      </c>
    </row>
    <row r="719" spans="18:21" x14ac:dyDescent="0.15">
      <c r="R719" s="5">
        <v>51001</v>
      </c>
      <c r="S719" s="6" t="s">
        <v>2087</v>
      </c>
      <c r="T719" s="6">
        <v>1</v>
      </c>
      <c r="U719" s="38" t="s">
        <v>994</v>
      </c>
    </row>
    <row r="720" spans="18:21" x14ac:dyDescent="0.15">
      <c r="R720" s="5">
        <v>51002</v>
      </c>
      <c r="S720" s="6" t="s">
        <v>2087</v>
      </c>
      <c r="T720" s="6">
        <v>2</v>
      </c>
      <c r="U720" s="38" t="s">
        <v>996</v>
      </c>
    </row>
    <row r="721" spans="18:21" x14ac:dyDescent="0.15">
      <c r="R721" s="5">
        <v>51003</v>
      </c>
      <c r="S721" s="6" t="s">
        <v>2087</v>
      </c>
      <c r="T721" s="6">
        <v>3</v>
      </c>
      <c r="U721" s="38" t="s">
        <v>998</v>
      </c>
    </row>
    <row r="722" spans="18:21" x14ac:dyDescent="0.15">
      <c r="R722" s="5">
        <v>51004</v>
      </c>
      <c r="S722" s="6" t="s">
        <v>2087</v>
      </c>
      <c r="T722" s="6">
        <v>4</v>
      </c>
      <c r="U722" s="38" t="s">
        <v>1000</v>
      </c>
    </row>
    <row r="723" spans="18:21" x14ac:dyDescent="0.15">
      <c r="R723" s="5">
        <v>51005</v>
      </c>
      <c r="S723" s="6" t="s">
        <v>2087</v>
      </c>
      <c r="T723" s="6">
        <v>5</v>
      </c>
      <c r="U723" s="38" t="s">
        <v>1002</v>
      </c>
    </row>
    <row r="724" spans="18:21" x14ac:dyDescent="0.15">
      <c r="R724" s="5">
        <v>51006</v>
      </c>
      <c r="S724" s="6" t="s">
        <v>2087</v>
      </c>
      <c r="T724" s="6">
        <v>6</v>
      </c>
      <c r="U724" s="38" t="s">
        <v>1004</v>
      </c>
    </row>
    <row r="725" spans="18:21" x14ac:dyDescent="0.15">
      <c r="R725" s="5">
        <v>51007</v>
      </c>
      <c r="S725" s="6" t="s">
        <v>2087</v>
      </c>
      <c r="T725" s="6">
        <v>7</v>
      </c>
      <c r="U725" s="38" t="s">
        <v>499</v>
      </c>
    </row>
    <row r="726" spans="18:21" x14ac:dyDescent="0.15">
      <c r="R726" s="5">
        <v>51008</v>
      </c>
      <c r="S726" s="6" t="s">
        <v>2087</v>
      </c>
      <c r="T726" s="6">
        <v>8</v>
      </c>
      <c r="U726" s="38" t="s">
        <v>1007</v>
      </c>
    </row>
    <row r="727" spans="18:21" x14ac:dyDescent="0.15">
      <c r="R727" s="5">
        <v>51009</v>
      </c>
      <c r="S727" s="6" t="s">
        <v>2087</v>
      </c>
      <c r="T727" s="6">
        <v>9</v>
      </c>
      <c r="U727" s="38" t="s">
        <v>2281</v>
      </c>
    </row>
    <row r="728" spans="18:21" x14ac:dyDescent="0.15">
      <c r="R728" s="5">
        <v>51010</v>
      </c>
      <c r="S728" s="6" t="s">
        <v>2087</v>
      </c>
      <c r="T728" s="6">
        <v>10</v>
      </c>
      <c r="U728" s="38" t="s">
        <v>2282</v>
      </c>
    </row>
    <row r="729" spans="18:21" x14ac:dyDescent="0.15">
      <c r="R729" s="5">
        <v>51011</v>
      </c>
      <c r="S729" s="6" t="s">
        <v>2087</v>
      </c>
      <c r="T729" s="6">
        <v>11</v>
      </c>
      <c r="U729" s="38" t="s">
        <v>2283</v>
      </c>
    </row>
    <row r="730" spans="18:21" x14ac:dyDescent="0.15">
      <c r="R730" s="5">
        <v>51012</v>
      </c>
      <c r="S730" s="6" t="s">
        <v>2087</v>
      </c>
      <c r="T730" s="6">
        <v>12</v>
      </c>
      <c r="U730" s="38" t="s">
        <v>2284</v>
      </c>
    </row>
    <row r="731" spans="18:21" x14ac:dyDescent="0.15">
      <c r="R731" s="5">
        <v>51013</v>
      </c>
      <c r="S731" s="6" t="s">
        <v>2087</v>
      </c>
      <c r="T731" s="6">
        <v>13</v>
      </c>
      <c r="U731" s="38" t="s">
        <v>2285</v>
      </c>
    </row>
    <row r="732" spans="18:21" x14ac:dyDescent="0.15">
      <c r="R732" s="5">
        <v>51014</v>
      </c>
      <c r="S732" s="6" t="s">
        <v>2087</v>
      </c>
      <c r="T732" s="6">
        <v>14</v>
      </c>
      <c r="U732" s="38" t="s">
        <v>2212</v>
      </c>
    </row>
    <row r="733" spans="18:21" x14ac:dyDescent="0.15">
      <c r="R733" s="5">
        <v>51015</v>
      </c>
      <c r="S733" s="6" t="s">
        <v>2087</v>
      </c>
      <c r="T733" s="6">
        <v>15</v>
      </c>
      <c r="U733" s="38" t="s">
        <v>2374</v>
      </c>
    </row>
    <row r="734" spans="18:21" x14ac:dyDescent="0.15">
      <c r="R734" s="5">
        <v>51016</v>
      </c>
      <c r="S734" s="6" t="s">
        <v>2087</v>
      </c>
      <c r="T734" s="6">
        <v>16</v>
      </c>
      <c r="U734" s="38" t="s">
        <v>2543</v>
      </c>
    </row>
    <row r="735" spans="18:21" x14ac:dyDescent="0.15">
      <c r="R735" s="5">
        <v>51017</v>
      </c>
      <c r="S735" s="6" t="s">
        <v>2087</v>
      </c>
      <c r="T735" s="6">
        <v>17</v>
      </c>
      <c r="U735" s="38" t="s">
        <v>2564</v>
      </c>
    </row>
    <row r="736" spans="18:21" x14ac:dyDescent="0.15">
      <c r="R736" s="5">
        <v>51018</v>
      </c>
      <c r="S736" s="6" t="s">
        <v>2087</v>
      </c>
      <c r="T736" s="6">
        <v>18</v>
      </c>
      <c r="U736" s="38" t="s">
        <v>2567</v>
      </c>
    </row>
    <row r="737" spans="18:21" x14ac:dyDescent="0.15">
      <c r="R737" s="5">
        <v>51019</v>
      </c>
      <c r="S737" s="6" t="s">
        <v>2087</v>
      </c>
      <c r="T737" s="6">
        <v>19</v>
      </c>
      <c r="U737" s="38" t="s">
        <v>2593</v>
      </c>
    </row>
    <row r="738" spans="18:21" x14ac:dyDescent="0.15">
      <c r="R738" s="5">
        <v>51020</v>
      </c>
      <c r="S738" s="6" t="s">
        <v>2087</v>
      </c>
      <c r="T738" s="6">
        <v>20</v>
      </c>
      <c r="U738" s="38" t="s">
        <v>2584</v>
      </c>
    </row>
    <row r="739" spans="18:21" x14ac:dyDescent="0.15">
      <c r="R739" s="5">
        <v>51021</v>
      </c>
      <c r="S739" s="6" t="s">
        <v>2087</v>
      </c>
      <c r="T739" s="6">
        <v>21</v>
      </c>
      <c r="U739" s="38" t="s">
        <v>2585</v>
      </c>
    </row>
    <row r="740" spans="18:21" x14ac:dyDescent="0.15">
      <c r="R740" s="5">
        <v>52001</v>
      </c>
      <c r="S740" s="6" t="s">
        <v>2088</v>
      </c>
      <c r="T740" s="6">
        <v>1</v>
      </c>
      <c r="U740" s="38" t="s">
        <v>1009</v>
      </c>
    </row>
    <row r="741" spans="18:21" x14ac:dyDescent="0.15">
      <c r="R741" s="5">
        <v>52002</v>
      </c>
      <c r="S741" s="6" t="s">
        <v>2088</v>
      </c>
      <c r="T741" s="6">
        <v>2</v>
      </c>
      <c r="U741" s="38" t="s">
        <v>1011</v>
      </c>
    </row>
    <row r="742" spans="18:21" x14ac:dyDescent="0.15">
      <c r="R742" s="5">
        <v>52003</v>
      </c>
      <c r="S742" s="6" t="s">
        <v>2088</v>
      </c>
      <c r="T742" s="6">
        <v>3</v>
      </c>
      <c r="U742" s="38" t="s">
        <v>1013</v>
      </c>
    </row>
    <row r="743" spans="18:21" x14ac:dyDescent="0.15">
      <c r="R743" s="5">
        <v>52004</v>
      </c>
      <c r="S743" s="6" t="s">
        <v>2088</v>
      </c>
      <c r="T743" s="6">
        <v>4</v>
      </c>
      <c r="U743" s="38" t="s">
        <v>2286</v>
      </c>
    </row>
    <row r="744" spans="18:21" x14ac:dyDescent="0.15">
      <c r="R744" s="5">
        <v>52005</v>
      </c>
      <c r="S744" s="6" t="s">
        <v>2088</v>
      </c>
      <c r="T744" s="6">
        <v>5</v>
      </c>
      <c r="U744" s="38" t="s">
        <v>1015</v>
      </c>
    </row>
    <row r="745" spans="18:21" x14ac:dyDescent="0.15">
      <c r="R745" s="5">
        <v>52006</v>
      </c>
      <c r="S745" s="6" t="s">
        <v>2088</v>
      </c>
      <c r="T745" s="6">
        <v>6</v>
      </c>
      <c r="U745" s="38" t="s">
        <v>1017</v>
      </c>
    </row>
    <row r="746" spans="18:21" x14ac:dyDescent="0.15">
      <c r="R746" s="5">
        <v>52007</v>
      </c>
      <c r="S746" s="6" t="s">
        <v>2088</v>
      </c>
      <c r="T746" s="6">
        <v>7</v>
      </c>
      <c r="U746" s="38" t="s">
        <v>1019</v>
      </c>
    </row>
    <row r="747" spans="18:21" x14ac:dyDescent="0.15">
      <c r="R747" s="5">
        <v>52008</v>
      </c>
      <c r="S747" s="6" t="s">
        <v>2088</v>
      </c>
      <c r="T747" s="6">
        <v>8</v>
      </c>
      <c r="U747" s="38" t="s">
        <v>1021</v>
      </c>
    </row>
    <row r="748" spans="18:21" x14ac:dyDescent="0.15">
      <c r="R748" s="5">
        <v>52009</v>
      </c>
      <c r="S748" s="6" t="s">
        <v>2088</v>
      </c>
      <c r="T748" s="6">
        <v>9</v>
      </c>
      <c r="U748" s="38" t="s">
        <v>1023</v>
      </c>
    </row>
    <row r="749" spans="18:21" x14ac:dyDescent="0.15">
      <c r="R749" s="5">
        <v>52010</v>
      </c>
      <c r="S749" s="6" t="s">
        <v>2088</v>
      </c>
      <c r="T749" s="6">
        <v>10</v>
      </c>
      <c r="U749" s="38" t="s">
        <v>1025</v>
      </c>
    </row>
    <row r="750" spans="18:21" x14ac:dyDescent="0.15">
      <c r="R750" s="5">
        <v>52011</v>
      </c>
      <c r="S750" s="6" t="s">
        <v>2088</v>
      </c>
      <c r="T750" s="6">
        <v>11</v>
      </c>
      <c r="U750" s="38" t="s">
        <v>1027</v>
      </c>
    </row>
    <row r="751" spans="18:21" x14ac:dyDescent="0.15">
      <c r="R751" s="5">
        <v>52012</v>
      </c>
      <c r="S751" s="6" t="s">
        <v>2088</v>
      </c>
      <c r="T751" s="6">
        <v>12</v>
      </c>
      <c r="U751" s="38" t="s">
        <v>1028</v>
      </c>
    </row>
    <row r="752" spans="18:21" x14ac:dyDescent="0.15">
      <c r="R752" s="5">
        <v>52013</v>
      </c>
      <c r="S752" s="6" t="s">
        <v>2088</v>
      </c>
      <c r="T752" s="6">
        <v>13</v>
      </c>
      <c r="U752" s="38" t="s">
        <v>1029</v>
      </c>
    </row>
    <row r="753" spans="18:21" x14ac:dyDescent="0.15">
      <c r="R753" s="5">
        <v>52014</v>
      </c>
      <c r="S753" s="6" t="s">
        <v>2088</v>
      </c>
      <c r="T753" s="6">
        <v>14</v>
      </c>
      <c r="U753" s="38" t="s">
        <v>1030</v>
      </c>
    </row>
    <row r="754" spans="18:21" x14ac:dyDescent="0.15">
      <c r="R754" s="5">
        <v>52015</v>
      </c>
      <c r="S754" s="6" t="s">
        <v>2088</v>
      </c>
      <c r="T754" s="6">
        <v>15</v>
      </c>
      <c r="U754" s="38" t="s">
        <v>2287</v>
      </c>
    </row>
    <row r="755" spans="18:21" x14ac:dyDescent="0.15">
      <c r="R755" s="5">
        <v>52016</v>
      </c>
      <c r="S755" s="6" t="s">
        <v>2088</v>
      </c>
      <c r="T755" s="6">
        <v>16</v>
      </c>
      <c r="U755" s="38" t="s">
        <v>2288</v>
      </c>
    </row>
    <row r="756" spans="18:21" x14ac:dyDescent="0.15">
      <c r="R756" s="5">
        <v>52017</v>
      </c>
      <c r="S756" s="6" t="s">
        <v>2088</v>
      </c>
      <c r="T756" s="6">
        <v>17</v>
      </c>
      <c r="U756" s="38" t="s">
        <v>2289</v>
      </c>
    </row>
    <row r="757" spans="18:21" x14ac:dyDescent="0.15">
      <c r="R757" s="5">
        <v>52018</v>
      </c>
      <c r="S757" s="6" t="s">
        <v>2088</v>
      </c>
      <c r="T757" s="6">
        <v>18</v>
      </c>
      <c r="U757" s="38" t="s">
        <v>2213</v>
      </c>
    </row>
    <row r="758" spans="18:21" x14ac:dyDescent="0.15">
      <c r="R758" s="5">
        <v>52019</v>
      </c>
      <c r="S758" s="6" t="s">
        <v>2088</v>
      </c>
      <c r="T758" s="6">
        <v>19</v>
      </c>
      <c r="U758" s="38" t="s">
        <v>2375</v>
      </c>
    </row>
    <row r="759" spans="18:21" x14ac:dyDescent="0.15">
      <c r="R759" s="5">
        <v>52020</v>
      </c>
      <c r="S759" s="6" t="s">
        <v>2088</v>
      </c>
      <c r="T759" s="6">
        <v>20</v>
      </c>
      <c r="U759" s="38" t="s">
        <v>2376</v>
      </c>
    </row>
    <row r="760" spans="18:21" x14ac:dyDescent="0.15">
      <c r="R760" s="5">
        <v>53001</v>
      </c>
      <c r="S760" s="6" t="s">
        <v>2089</v>
      </c>
      <c r="T760" s="6">
        <v>1</v>
      </c>
      <c r="U760" s="38" t="s">
        <v>1032</v>
      </c>
    </row>
    <row r="761" spans="18:21" x14ac:dyDescent="0.15">
      <c r="R761" s="5">
        <v>53002</v>
      </c>
      <c r="S761" s="6" t="s">
        <v>2089</v>
      </c>
      <c r="T761" s="6">
        <v>2</v>
      </c>
      <c r="U761" s="38" t="s">
        <v>1034</v>
      </c>
    </row>
    <row r="762" spans="18:21" x14ac:dyDescent="0.15">
      <c r="R762" s="5">
        <v>53003</v>
      </c>
      <c r="S762" s="6" t="s">
        <v>2089</v>
      </c>
      <c r="T762" s="6">
        <v>3</v>
      </c>
      <c r="U762" s="38" t="s">
        <v>1036</v>
      </c>
    </row>
    <row r="763" spans="18:21" x14ac:dyDescent="0.15">
      <c r="R763" s="5">
        <v>53004</v>
      </c>
      <c r="S763" s="6" t="s">
        <v>2089</v>
      </c>
      <c r="T763" s="6">
        <v>4</v>
      </c>
      <c r="U763" s="38" t="s">
        <v>1038</v>
      </c>
    </row>
    <row r="764" spans="18:21" x14ac:dyDescent="0.15">
      <c r="R764" s="5">
        <v>53005</v>
      </c>
      <c r="S764" s="6" t="s">
        <v>2089</v>
      </c>
      <c r="T764" s="6">
        <v>5</v>
      </c>
      <c r="U764" s="38" t="s">
        <v>1040</v>
      </c>
    </row>
    <row r="765" spans="18:21" x14ac:dyDescent="0.15">
      <c r="R765" s="5">
        <v>53006</v>
      </c>
      <c r="S765" s="6" t="s">
        <v>2089</v>
      </c>
      <c r="T765" s="6">
        <v>6</v>
      </c>
      <c r="U765" s="38" t="s">
        <v>1042</v>
      </c>
    </row>
    <row r="766" spans="18:21" x14ac:dyDescent="0.15">
      <c r="R766" s="5">
        <v>53007</v>
      </c>
      <c r="S766" s="6" t="s">
        <v>2089</v>
      </c>
      <c r="T766" s="6">
        <v>7</v>
      </c>
      <c r="U766" s="38" t="s">
        <v>1043</v>
      </c>
    </row>
    <row r="767" spans="18:21" x14ac:dyDescent="0.15">
      <c r="R767" s="5">
        <v>53008</v>
      </c>
      <c r="S767" s="6" t="s">
        <v>2089</v>
      </c>
      <c r="T767" s="6">
        <v>8</v>
      </c>
      <c r="U767" s="38" t="s">
        <v>1044</v>
      </c>
    </row>
    <row r="768" spans="18:21" x14ac:dyDescent="0.15">
      <c r="R768" s="5">
        <v>53009</v>
      </c>
      <c r="S768" s="6" t="s">
        <v>2089</v>
      </c>
      <c r="T768" s="6">
        <v>9</v>
      </c>
      <c r="U768" s="38" t="s">
        <v>1046</v>
      </c>
    </row>
    <row r="769" spans="18:21" x14ac:dyDescent="0.15">
      <c r="R769" s="5">
        <v>53010</v>
      </c>
      <c r="S769" s="6" t="s">
        <v>2089</v>
      </c>
      <c r="T769" s="6">
        <v>10</v>
      </c>
      <c r="U769" s="38" t="s">
        <v>1048</v>
      </c>
    </row>
    <row r="770" spans="18:21" x14ac:dyDescent="0.15">
      <c r="R770" s="5">
        <v>53011</v>
      </c>
      <c r="S770" s="6" t="s">
        <v>2089</v>
      </c>
      <c r="T770" s="6">
        <v>11</v>
      </c>
      <c r="U770" s="38" t="s">
        <v>2494</v>
      </c>
    </row>
    <row r="771" spans="18:21" x14ac:dyDescent="0.15">
      <c r="R771" s="5">
        <v>53012</v>
      </c>
      <c r="S771" s="6" t="s">
        <v>2089</v>
      </c>
      <c r="T771" s="6">
        <v>12</v>
      </c>
      <c r="U771" s="38" t="s">
        <v>1050</v>
      </c>
    </row>
    <row r="772" spans="18:21" x14ac:dyDescent="0.15">
      <c r="R772" s="5">
        <v>53013</v>
      </c>
      <c r="S772" s="6" t="s">
        <v>2089</v>
      </c>
      <c r="T772" s="6">
        <v>13</v>
      </c>
      <c r="U772" s="38" t="s">
        <v>1051</v>
      </c>
    </row>
    <row r="773" spans="18:21" x14ac:dyDescent="0.15">
      <c r="R773" s="5">
        <v>53014</v>
      </c>
      <c r="S773" s="6" t="s">
        <v>2089</v>
      </c>
      <c r="T773" s="6">
        <v>14</v>
      </c>
      <c r="U773" s="38" t="s">
        <v>2290</v>
      </c>
    </row>
    <row r="774" spans="18:21" x14ac:dyDescent="0.15">
      <c r="R774" s="5">
        <v>53015</v>
      </c>
      <c r="S774" s="6" t="s">
        <v>2089</v>
      </c>
      <c r="T774" s="6">
        <v>15</v>
      </c>
      <c r="U774" s="38" t="s">
        <v>2291</v>
      </c>
    </row>
    <row r="775" spans="18:21" x14ac:dyDescent="0.15">
      <c r="R775" s="5">
        <v>53016</v>
      </c>
      <c r="S775" s="6" t="s">
        <v>2089</v>
      </c>
      <c r="T775" s="6">
        <v>16</v>
      </c>
      <c r="U775" s="38" t="s">
        <v>2292</v>
      </c>
    </row>
    <row r="776" spans="18:21" x14ac:dyDescent="0.15">
      <c r="R776" s="5">
        <v>53017</v>
      </c>
      <c r="S776" s="6" t="s">
        <v>2089</v>
      </c>
      <c r="T776" s="6">
        <v>17</v>
      </c>
      <c r="U776" s="38" t="s">
        <v>2377</v>
      </c>
    </row>
    <row r="777" spans="18:21" x14ac:dyDescent="0.15">
      <c r="R777" s="5">
        <v>53018</v>
      </c>
      <c r="S777" s="6" t="s">
        <v>2089</v>
      </c>
      <c r="T777" s="6">
        <v>18</v>
      </c>
      <c r="U777" s="38" t="s">
        <v>2427</v>
      </c>
    </row>
    <row r="778" spans="18:21" x14ac:dyDescent="0.15">
      <c r="R778" s="5">
        <v>54001</v>
      </c>
      <c r="S778" s="6" t="s">
        <v>2090</v>
      </c>
      <c r="T778" s="6">
        <v>1</v>
      </c>
      <c r="U778" s="38" t="s">
        <v>1053</v>
      </c>
    </row>
    <row r="779" spans="18:21" x14ac:dyDescent="0.15">
      <c r="R779" s="5">
        <v>54002</v>
      </c>
      <c r="S779" s="6" t="s">
        <v>2090</v>
      </c>
      <c r="T779" s="6">
        <v>2</v>
      </c>
      <c r="U779" s="38" t="s">
        <v>1055</v>
      </c>
    </row>
    <row r="780" spans="18:21" x14ac:dyDescent="0.15">
      <c r="R780" s="5">
        <v>54003</v>
      </c>
      <c r="S780" s="6" t="s">
        <v>2090</v>
      </c>
      <c r="T780" s="6">
        <v>3</v>
      </c>
      <c r="U780" s="38" t="s">
        <v>2293</v>
      </c>
    </row>
    <row r="781" spans="18:21" x14ac:dyDescent="0.15">
      <c r="R781" s="5">
        <v>54004</v>
      </c>
      <c r="S781" s="6" t="s">
        <v>2090</v>
      </c>
      <c r="T781" s="6">
        <v>4</v>
      </c>
      <c r="U781" s="38" t="s">
        <v>1058</v>
      </c>
    </row>
    <row r="782" spans="18:21" x14ac:dyDescent="0.15">
      <c r="R782" s="5">
        <v>54005</v>
      </c>
      <c r="S782" s="6" t="s">
        <v>2090</v>
      </c>
      <c r="T782" s="6">
        <v>5</v>
      </c>
      <c r="U782" s="38" t="s">
        <v>1060</v>
      </c>
    </row>
    <row r="783" spans="18:21" x14ac:dyDescent="0.15">
      <c r="R783" s="5">
        <v>54006</v>
      </c>
      <c r="S783" s="6" t="s">
        <v>2090</v>
      </c>
      <c r="T783" s="6">
        <v>6</v>
      </c>
      <c r="U783" s="38" t="s">
        <v>1062</v>
      </c>
    </row>
    <row r="784" spans="18:21" x14ac:dyDescent="0.15">
      <c r="R784" s="5">
        <v>54007</v>
      </c>
      <c r="S784" s="6" t="s">
        <v>2090</v>
      </c>
      <c r="T784" s="6">
        <v>7</v>
      </c>
      <c r="U784" s="38" t="s">
        <v>1064</v>
      </c>
    </row>
    <row r="785" spans="18:21" x14ac:dyDescent="0.15">
      <c r="R785" s="5">
        <v>54008</v>
      </c>
      <c r="S785" s="6" t="s">
        <v>2090</v>
      </c>
      <c r="T785" s="6">
        <v>8</v>
      </c>
      <c r="U785" s="38" t="s">
        <v>2294</v>
      </c>
    </row>
    <row r="786" spans="18:21" x14ac:dyDescent="0.15">
      <c r="R786" s="5">
        <v>54009</v>
      </c>
      <c r="S786" s="6" t="s">
        <v>2090</v>
      </c>
      <c r="T786" s="6">
        <v>9</v>
      </c>
      <c r="U786" s="38" t="s">
        <v>2428</v>
      </c>
    </row>
    <row r="787" spans="18:21" x14ac:dyDescent="0.15">
      <c r="R787" s="5">
        <v>54010</v>
      </c>
      <c r="S787" s="6" t="s">
        <v>2090</v>
      </c>
      <c r="T787" s="6">
        <v>10</v>
      </c>
      <c r="U787" s="38" t="s">
        <v>2429</v>
      </c>
    </row>
    <row r="788" spans="18:21" x14ac:dyDescent="0.15">
      <c r="R788" s="5">
        <v>55001</v>
      </c>
      <c r="S788" s="6" t="s">
        <v>2092</v>
      </c>
      <c r="T788" s="6">
        <v>1</v>
      </c>
      <c r="U788" s="38" t="s">
        <v>527</v>
      </c>
    </row>
    <row r="789" spans="18:21" x14ac:dyDescent="0.15">
      <c r="R789" s="5">
        <v>55002</v>
      </c>
      <c r="S789" s="6" t="s">
        <v>2092</v>
      </c>
      <c r="T789" s="6">
        <v>2</v>
      </c>
      <c r="U789" s="38" t="s">
        <v>1067</v>
      </c>
    </row>
    <row r="790" spans="18:21" x14ac:dyDescent="0.15">
      <c r="R790" s="5">
        <v>55003</v>
      </c>
      <c r="S790" s="6" t="s">
        <v>2092</v>
      </c>
      <c r="T790" s="6">
        <v>3</v>
      </c>
      <c r="U790" s="38" t="s">
        <v>1069</v>
      </c>
    </row>
    <row r="791" spans="18:21" x14ac:dyDescent="0.15">
      <c r="R791" s="5">
        <v>55004</v>
      </c>
      <c r="S791" s="6" t="s">
        <v>2092</v>
      </c>
      <c r="T791" s="6">
        <v>4</v>
      </c>
      <c r="U791" s="38" t="s">
        <v>1070</v>
      </c>
    </row>
    <row r="792" spans="18:21" x14ac:dyDescent="0.15">
      <c r="R792" s="5">
        <v>55005</v>
      </c>
      <c r="S792" s="6" t="s">
        <v>2092</v>
      </c>
      <c r="T792" s="6">
        <v>5</v>
      </c>
      <c r="U792" s="38" t="s">
        <v>1072</v>
      </c>
    </row>
    <row r="793" spans="18:21" x14ac:dyDescent="0.15">
      <c r="R793" s="5">
        <v>55006</v>
      </c>
      <c r="S793" s="6" t="s">
        <v>2092</v>
      </c>
      <c r="T793" s="6">
        <v>6</v>
      </c>
      <c r="U793" s="38" t="s">
        <v>1074</v>
      </c>
    </row>
    <row r="794" spans="18:21" x14ac:dyDescent="0.15">
      <c r="R794" s="5">
        <v>55007</v>
      </c>
      <c r="S794" s="6" t="s">
        <v>2092</v>
      </c>
      <c r="T794" s="6">
        <v>7</v>
      </c>
      <c r="U794" s="38" t="s">
        <v>1076</v>
      </c>
    </row>
    <row r="795" spans="18:21" x14ac:dyDescent="0.15">
      <c r="R795" s="5">
        <v>55008</v>
      </c>
      <c r="S795" s="6" t="s">
        <v>2092</v>
      </c>
      <c r="T795" s="6">
        <v>8</v>
      </c>
      <c r="U795" s="38" t="s">
        <v>1077</v>
      </c>
    </row>
    <row r="796" spans="18:21" x14ac:dyDescent="0.15">
      <c r="R796" s="5">
        <v>55009</v>
      </c>
      <c r="S796" s="6" t="s">
        <v>2092</v>
      </c>
      <c r="T796" s="6">
        <v>9</v>
      </c>
      <c r="U796" s="38" t="s">
        <v>1078</v>
      </c>
    </row>
    <row r="797" spans="18:21" x14ac:dyDescent="0.15">
      <c r="R797" s="5">
        <v>55010</v>
      </c>
      <c r="S797" s="6" t="s">
        <v>2092</v>
      </c>
      <c r="T797" s="6">
        <v>10</v>
      </c>
      <c r="U797" s="38" t="s">
        <v>2495</v>
      </c>
    </row>
    <row r="798" spans="18:21" x14ac:dyDescent="0.15">
      <c r="R798" s="5">
        <v>55011</v>
      </c>
      <c r="S798" s="6" t="s">
        <v>2092</v>
      </c>
      <c r="T798" s="6">
        <v>11</v>
      </c>
      <c r="U798" s="38" t="s">
        <v>1081</v>
      </c>
    </row>
    <row r="799" spans="18:21" x14ac:dyDescent="0.15">
      <c r="R799" s="5">
        <v>55012</v>
      </c>
      <c r="S799" s="6" t="s">
        <v>2092</v>
      </c>
      <c r="T799" s="6">
        <v>12</v>
      </c>
      <c r="U799" s="38" t="s">
        <v>1083</v>
      </c>
    </row>
    <row r="800" spans="18:21" x14ac:dyDescent="0.15">
      <c r="R800" s="5">
        <v>55013</v>
      </c>
      <c r="S800" s="6" t="s">
        <v>2092</v>
      </c>
      <c r="T800" s="6">
        <v>13</v>
      </c>
      <c r="U800" s="38" t="s">
        <v>1084</v>
      </c>
    </row>
    <row r="801" spans="18:21" x14ac:dyDescent="0.15">
      <c r="R801" s="5">
        <v>55014</v>
      </c>
      <c r="S801" s="6" t="s">
        <v>2092</v>
      </c>
      <c r="T801" s="6">
        <v>14</v>
      </c>
      <c r="U801" s="38" t="s">
        <v>1086</v>
      </c>
    </row>
    <row r="802" spans="18:21" x14ac:dyDescent="0.15">
      <c r="R802" s="5">
        <v>55015</v>
      </c>
      <c r="S802" s="6" t="s">
        <v>2092</v>
      </c>
      <c r="T802" s="6">
        <v>15</v>
      </c>
      <c r="U802" s="38" t="s">
        <v>1088</v>
      </c>
    </row>
    <row r="803" spans="18:21" x14ac:dyDescent="0.15">
      <c r="R803" s="5">
        <v>55016</v>
      </c>
      <c r="S803" s="6" t="s">
        <v>2092</v>
      </c>
      <c r="T803" s="6">
        <v>16</v>
      </c>
      <c r="U803" s="38" t="s">
        <v>1090</v>
      </c>
    </row>
    <row r="804" spans="18:21" x14ac:dyDescent="0.15">
      <c r="R804" s="5">
        <v>55017</v>
      </c>
      <c r="S804" s="6" t="s">
        <v>2092</v>
      </c>
      <c r="T804" s="6">
        <v>17</v>
      </c>
      <c r="U804" s="38" t="s">
        <v>1091</v>
      </c>
    </row>
    <row r="805" spans="18:21" x14ac:dyDescent="0.15">
      <c r="R805" s="5">
        <v>55018</v>
      </c>
      <c r="S805" s="6" t="s">
        <v>2092</v>
      </c>
      <c r="T805" s="6">
        <v>18</v>
      </c>
      <c r="U805" s="38" t="s">
        <v>1092</v>
      </c>
    </row>
    <row r="806" spans="18:21" x14ac:dyDescent="0.15">
      <c r="R806" s="5">
        <v>55019</v>
      </c>
      <c r="S806" s="6" t="s">
        <v>2092</v>
      </c>
      <c r="T806" s="6">
        <v>19</v>
      </c>
      <c r="U806" s="38" t="s">
        <v>1094</v>
      </c>
    </row>
    <row r="807" spans="18:21" x14ac:dyDescent="0.15">
      <c r="R807" s="5">
        <v>55020</v>
      </c>
      <c r="S807" s="6" t="s">
        <v>2092</v>
      </c>
      <c r="T807" s="6">
        <v>20</v>
      </c>
      <c r="U807" s="38" t="s">
        <v>1095</v>
      </c>
    </row>
    <row r="808" spans="18:21" x14ac:dyDescent="0.15">
      <c r="R808" s="5">
        <v>55021</v>
      </c>
      <c r="S808" s="6" t="s">
        <v>2092</v>
      </c>
      <c r="T808" s="6">
        <v>21</v>
      </c>
      <c r="U808" s="38" t="s">
        <v>1097</v>
      </c>
    </row>
    <row r="809" spans="18:21" x14ac:dyDescent="0.15">
      <c r="R809" s="5">
        <v>55022</v>
      </c>
      <c r="S809" s="6" t="s">
        <v>2092</v>
      </c>
      <c r="T809" s="6">
        <v>22</v>
      </c>
      <c r="U809" s="38" t="s">
        <v>1099</v>
      </c>
    </row>
    <row r="810" spans="18:21" x14ac:dyDescent="0.15">
      <c r="R810" s="5">
        <v>55023</v>
      </c>
      <c r="S810" s="6" t="s">
        <v>2092</v>
      </c>
      <c r="T810" s="6">
        <v>23</v>
      </c>
      <c r="U810" s="38" t="s">
        <v>1100</v>
      </c>
    </row>
    <row r="811" spans="18:21" x14ac:dyDescent="0.15">
      <c r="R811" s="5">
        <v>55024</v>
      </c>
      <c r="S811" s="6" t="s">
        <v>2092</v>
      </c>
      <c r="T811" s="6">
        <v>24</v>
      </c>
      <c r="U811" s="38" t="s">
        <v>1102</v>
      </c>
    </row>
    <row r="812" spans="18:21" x14ac:dyDescent="0.15">
      <c r="R812" s="5">
        <v>55025</v>
      </c>
      <c r="S812" s="6" t="s">
        <v>2092</v>
      </c>
      <c r="T812" s="6">
        <v>25</v>
      </c>
      <c r="U812" s="38" t="s">
        <v>1107</v>
      </c>
    </row>
    <row r="813" spans="18:21" x14ac:dyDescent="0.15">
      <c r="R813" s="5">
        <v>55026</v>
      </c>
      <c r="S813" s="6" t="s">
        <v>2092</v>
      </c>
      <c r="T813" s="6">
        <v>26</v>
      </c>
      <c r="U813" s="38" t="s">
        <v>1104</v>
      </c>
    </row>
    <row r="814" spans="18:21" x14ac:dyDescent="0.15">
      <c r="R814" s="5">
        <v>55027</v>
      </c>
      <c r="S814" s="6" t="s">
        <v>2092</v>
      </c>
      <c r="T814" s="6">
        <v>27</v>
      </c>
      <c r="U814" s="38" t="s">
        <v>1105</v>
      </c>
    </row>
    <row r="815" spans="18:21" x14ac:dyDescent="0.15">
      <c r="R815" s="5">
        <v>55028</v>
      </c>
      <c r="S815" s="6" t="s">
        <v>2092</v>
      </c>
      <c r="T815" s="6">
        <v>28</v>
      </c>
      <c r="U815" s="38" t="s">
        <v>1106</v>
      </c>
    </row>
    <row r="816" spans="18:21" x14ac:dyDescent="0.15">
      <c r="R816" s="5">
        <v>55029</v>
      </c>
      <c r="S816" s="6" t="s">
        <v>2092</v>
      </c>
      <c r="T816" s="6">
        <v>29</v>
      </c>
      <c r="U816" s="38" t="s">
        <v>1109</v>
      </c>
    </row>
    <row r="817" spans="18:21" x14ac:dyDescent="0.15">
      <c r="R817" s="5">
        <v>55030</v>
      </c>
      <c r="S817" s="6" t="s">
        <v>2092</v>
      </c>
      <c r="T817" s="6">
        <v>30</v>
      </c>
      <c r="U817" s="38" t="s">
        <v>2295</v>
      </c>
    </row>
    <row r="818" spans="18:21" x14ac:dyDescent="0.15">
      <c r="R818" s="5">
        <v>55031</v>
      </c>
      <c r="S818" s="6" t="s">
        <v>2092</v>
      </c>
      <c r="T818" s="6">
        <v>31</v>
      </c>
      <c r="U818" s="38" t="s">
        <v>2117</v>
      </c>
    </row>
    <row r="819" spans="18:21" x14ac:dyDescent="0.15">
      <c r="R819" s="5">
        <v>55032</v>
      </c>
      <c r="S819" s="6" t="s">
        <v>2092</v>
      </c>
      <c r="T819" s="6">
        <v>32</v>
      </c>
      <c r="U819" s="38" t="s">
        <v>2378</v>
      </c>
    </row>
    <row r="820" spans="18:21" x14ac:dyDescent="0.15">
      <c r="R820" s="5">
        <v>55033</v>
      </c>
      <c r="S820" s="6" t="s">
        <v>2092</v>
      </c>
      <c r="T820" s="6">
        <v>33</v>
      </c>
      <c r="U820" s="38" t="s">
        <v>2430</v>
      </c>
    </row>
    <row r="821" spans="18:21" x14ac:dyDescent="0.15">
      <c r="R821" s="5">
        <v>55034</v>
      </c>
      <c r="S821" s="6" t="s">
        <v>2092</v>
      </c>
      <c r="T821" s="6">
        <v>34</v>
      </c>
      <c r="U821" s="38" t="s">
        <v>2431</v>
      </c>
    </row>
    <row r="822" spans="18:21" x14ac:dyDescent="0.15">
      <c r="R822" s="5">
        <v>55035</v>
      </c>
      <c r="S822" s="6" t="s">
        <v>2092</v>
      </c>
      <c r="T822" s="6">
        <v>35</v>
      </c>
      <c r="U822" s="38" t="s">
        <v>2432</v>
      </c>
    </row>
    <row r="823" spans="18:21" x14ac:dyDescent="0.15">
      <c r="R823" s="5">
        <v>55036</v>
      </c>
      <c r="S823" s="6" t="s">
        <v>2092</v>
      </c>
      <c r="T823" s="6">
        <v>36</v>
      </c>
      <c r="U823" s="38" t="s">
        <v>3121</v>
      </c>
    </row>
    <row r="824" spans="18:21" x14ac:dyDescent="0.15">
      <c r="R824" s="5">
        <v>56001</v>
      </c>
      <c r="S824" s="6" t="s">
        <v>2093</v>
      </c>
      <c r="T824" s="6">
        <v>1</v>
      </c>
      <c r="U824" s="38" t="s">
        <v>1110</v>
      </c>
    </row>
    <row r="825" spans="18:21" x14ac:dyDescent="0.15">
      <c r="R825" s="5">
        <v>56002</v>
      </c>
      <c r="S825" s="6" t="s">
        <v>2093</v>
      </c>
      <c r="T825" s="6">
        <v>2</v>
      </c>
      <c r="U825" s="38" t="s">
        <v>1112</v>
      </c>
    </row>
    <row r="826" spans="18:21" x14ac:dyDescent="0.15">
      <c r="R826" s="5">
        <v>56003</v>
      </c>
      <c r="S826" s="6" t="s">
        <v>2093</v>
      </c>
      <c r="T826" s="6">
        <v>3</v>
      </c>
      <c r="U826" s="38" t="s">
        <v>1114</v>
      </c>
    </row>
    <row r="827" spans="18:21" x14ac:dyDescent="0.15">
      <c r="R827" s="5">
        <v>56004</v>
      </c>
      <c r="S827" s="6" t="s">
        <v>2093</v>
      </c>
      <c r="T827" s="6">
        <v>4</v>
      </c>
      <c r="U827" s="38" t="s">
        <v>1116</v>
      </c>
    </row>
    <row r="828" spans="18:21" x14ac:dyDescent="0.15">
      <c r="R828" s="5">
        <v>56005</v>
      </c>
      <c r="S828" s="6" t="s">
        <v>2093</v>
      </c>
      <c r="T828" s="6">
        <v>5</v>
      </c>
      <c r="U828" s="38" t="s">
        <v>1118</v>
      </c>
    </row>
    <row r="829" spans="18:21" x14ac:dyDescent="0.15">
      <c r="R829" s="5">
        <v>56006</v>
      </c>
      <c r="S829" s="6" t="s">
        <v>2093</v>
      </c>
      <c r="T829" s="6">
        <v>6</v>
      </c>
      <c r="U829" s="38" t="s">
        <v>1120</v>
      </c>
    </row>
    <row r="830" spans="18:21" x14ac:dyDescent="0.15">
      <c r="R830" s="5">
        <v>56007</v>
      </c>
      <c r="S830" s="6" t="s">
        <v>2093</v>
      </c>
      <c r="T830" s="6">
        <v>7</v>
      </c>
      <c r="U830" s="38" t="s">
        <v>1122</v>
      </c>
    </row>
    <row r="831" spans="18:21" x14ac:dyDescent="0.15">
      <c r="R831" s="5">
        <v>56008</v>
      </c>
      <c r="S831" s="6" t="s">
        <v>2093</v>
      </c>
      <c r="T831" s="6">
        <v>8</v>
      </c>
      <c r="U831" s="38" t="s">
        <v>1124</v>
      </c>
    </row>
    <row r="832" spans="18:21" x14ac:dyDescent="0.15">
      <c r="R832" s="5">
        <v>56009</v>
      </c>
      <c r="S832" s="6" t="s">
        <v>2093</v>
      </c>
      <c r="T832" s="6">
        <v>9</v>
      </c>
      <c r="U832" s="38" t="s">
        <v>1125</v>
      </c>
    </row>
    <row r="833" spans="18:21" x14ac:dyDescent="0.15">
      <c r="R833" s="5">
        <v>56010</v>
      </c>
      <c r="S833" s="6" t="s">
        <v>2093</v>
      </c>
      <c r="T833" s="6">
        <v>10</v>
      </c>
      <c r="U833" s="38" t="s">
        <v>1127</v>
      </c>
    </row>
    <row r="834" spans="18:21" x14ac:dyDescent="0.15">
      <c r="R834" s="5">
        <v>56011</v>
      </c>
      <c r="S834" s="6" t="s">
        <v>2093</v>
      </c>
      <c r="T834" s="6">
        <v>11</v>
      </c>
      <c r="U834" s="38" t="s">
        <v>2296</v>
      </c>
    </row>
    <row r="835" spans="18:21" x14ac:dyDescent="0.15">
      <c r="R835" s="5">
        <v>56012</v>
      </c>
      <c r="S835" s="6" t="s">
        <v>2093</v>
      </c>
      <c r="T835" s="6">
        <v>12</v>
      </c>
      <c r="U835" s="38" t="s">
        <v>1130</v>
      </c>
    </row>
    <row r="836" spans="18:21" x14ac:dyDescent="0.15">
      <c r="R836" s="5">
        <v>56013</v>
      </c>
      <c r="S836" s="6" t="s">
        <v>2093</v>
      </c>
      <c r="T836" s="6">
        <v>13</v>
      </c>
      <c r="U836" s="38" t="s">
        <v>2433</v>
      </c>
    </row>
    <row r="837" spans="18:21" x14ac:dyDescent="0.15">
      <c r="R837" s="5">
        <v>56014</v>
      </c>
      <c r="S837" s="6" t="s">
        <v>2093</v>
      </c>
      <c r="T837" s="6">
        <v>14</v>
      </c>
      <c r="U837" s="38" t="s">
        <v>2476</v>
      </c>
    </row>
    <row r="838" spans="18:21" x14ac:dyDescent="0.15">
      <c r="R838" s="5">
        <v>56015</v>
      </c>
      <c r="S838" s="6" t="s">
        <v>2093</v>
      </c>
      <c r="T838" s="6">
        <v>15</v>
      </c>
      <c r="U838" s="38" t="s">
        <v>2496</v>
      </c>
    </row>
    <row r="839" spans="18:21" x14ac:dyDescent="0.15">
      <c r="R839" s="5">
        <v>56016</v>
      </c>
      <c r="S839" s="6" t="s">
        <v>2093</v>
      </c>
      <c r="T839" s="6">
        <v>16</v>
      </c>
      <c r="U839" s="38" t="s">
        <v>2572</v>
      </c>
    </row>
    <row r="840" spans="18:21" x14ac:dyDescent="0.15">
      <c r="R840" s="5">
        <v>56017</v>
      </c>
      <c r="S840" s="6" t="s">
        <v>2093</v>
      </c>
      <c r="T840" s="6">
        <v>17</v>
      </c>
      <c r="U840" s="38" t="s">
        <v>2600</v>
      </c>
    </row>
    <row r="841" spans="18:21" x14ac:dyDescent="0.15">
      <c r="R841" s="5">
        <v>56018</v>
      </c>
      <c r="S841" s="6" t="s">
        <v>2093</v>
      </c>
      <c r="T841" s="6">
        <v>18</v>
      </c>
      <c r="U841" s="38" t="s">
        <v>3181</v>
      </c>
    </row>
    <row r="842" spans="18:21" x14ac:dyDescent="0.15">
      <c r="R842" s="5">
        <v>57001</v>
      </c>
      <c r="S842" s="6" t="s">
        <v>2094</v>
      </c>
      <c r="T842" s="6">
        <v>1</v>
      </c>
      <c r="U842" s="38" t="s">
        <v>1132</v>
      </c>
    </row>
    <row r="843" spans="18:21" x14ac:dyDescent="0.15">
      <c r="R843" s="5">
        <v>57002</v>
      </c>
      <c r="S843" s="6" t="s">
        <v>2094</v>
      </c>
      <c r="T843" s="6">
        <v>2</v>
      </c>
      <c r="U843" s="38" t="s">
        <v>2297</v>
      </c>
    </row>
    <row r="844" spans="18:21" x14ac:dyDescent="0.15">
      <c r="R844" s="5">
        <v>57003</v>
      </c>
      <c r="S844" s="6" t="s">
        <v>2094</v>
      </c>
      <c r="T844" s="6">
        <v>3</v>
      </c>
      <c r="U844" s="38" t="s">
        <v>1135</v>
      </c>
    </row>
    <row r="845" spans="18:21" x14ac:dyDescent="0.15">
      <c r="R845" s="5">
        <v>57004</v>
      </c>
      <c r="S845" s="6" t="s">
        <v>2094</v>
      </c>
      <c r="T845" s="6">
        <v>4</v>
      </c>
      <c r="U845" s="38" t="s">
        <v>1137</v>
      </c>
    </row>
    <row r="846" spans="18:21" x14ac:dyDescent="0.15">
      <c r="R846" s="5">
        <v>57005</v>
      </c>
      <c r="S846" s="6" t="s">
        <v>2094</v>
      </c>
      <c r="T846" s="6">
        <v>5</v>
      </c>
      <c r="U846" s="38" t="s">
        <v>1138</v>
      </c>
    </row>
    <row r="847" spans="18:21" x14ac:dyDescent="0.15">
      <c r="R847" s="5">
        <v>57006</v>
      </c>
      <c r="S847" s="6" t="s">
        <v>2094</v>
      </c>
      <c r="T847" s="6">
        <v>6</v>
      </c>
      <c r="U847" s="38" t="s">
        <v>1140</v>
      </c>
    </row>
    <row r="848" spans="18:21" x14ac:dyDescent="0.15">
      <c r="R848" s="5">
        <v>57007</v>
      </c>
      <c r="S848" s="6" t="s">
        <v>2094</v>
      </c>
      <c r="T848" s="6">
        <v>7</v>
      </c>
      <c r="U848" s="38" t="s">
        <v>1142</v>
      </c>
    </row>
    <row r="849" spans="18:21" x14ac:dyDescent="0.15">
      <c r="R849" s="5">
        <v>57008</v>
      </c>
      <c r="S849" s="6" t="s">
        <v>2094</v>
      </c>
      <c r="T849" s="6">
        <v>8</v>
      </c>
      <c r="U849" s="38" t="s">
        <v>1143</v>
      </c>
    </row>
    <row r="850" spans="18:21" x14ac:dyDescent="0.15">
      <c r="R850" s="5">
        <v>57009</v>
      </c>
      <c r="S850" s="6" t="s">
        <v>2094</v>
      </c>
      <c r="T850" s="6">
        <v>9</v>
      </c>
      <c r="U850" s="38" t="s">
        <v>1144</v>
      </c>
    </row>
    <row r="851" spans="18:21" x14ac:dyDescent="0.15">
      <c r="R851" s="5">
        <v>57010</v>
      </c>
      <c r="S851" s="6" t="s">
        <v>2094</v>
      </c>
      <c r="T851" s="6">
        <v>10</v>
      </c>
      <c r="U851" s="38" t="s">
        <v>1146</v>
      </c>
    </row>
    <row r="852" spans="18:21" x14ac:dyDescent="0.15">
      <c r="R852" s="5">
        <v>57011</v>
      </c>
      <c r="S852" s="6" t="s">
        <v>2094</v>
      </c>
      <c r="T852" s="6">
        <v>11</v>
      </c>
      <c r="U852" s="38" t="s">
        <v>1147</v>
      </c>
    </row>
    <row r="853" spans="18:21" x14ac:dyDescent="0.15">
      <c r="R853" s="5">
        <v>57012</v>
      </c>
      <c r="S853" s="6" t="s">
        <v>2094</v>
      </c>
      <c r="T853" s="6">
        <v>12</v>
      </c>
      <c r="U853" s="38" t="s">
        <v>1149</v>
      </c>
    </row>
    <row r="854" spans="18:21" x14ac:dyDescent="0.15">
      <c r="R854" s="5">
        <v>57013</v>
      </c>
      <c r="S854" s="6" t="s">
        <v>2094</v>
      </c>
      <c r="T854" s="6">
        <v>13</v>
      </c>
      <c r="U854" s="38" t="s">
        <v>1151</v>
      </c>
    </row>
    <row r="855" spans="18:21" x14ac:dyDescent="0.15">
      <c r="R855" s="5">
        <v>57014</v>
      </c>
      <c r="S855" s="6" t="s">
        <v>2094</v>
      </c>
      <c r="T855" s="6">
        <v>14</v>
      </c>
      <c r="U855" s="38" t="s">
        <v>1152</v>
      </c>
    </row>
    <row r="856" spans="18:21" x14ac:dyDescent="0.15">
      <c r="R856" s="5">
        <v>57015</v>
      </c>
      <c r="S856" s="6" t="s">
        <v>2094</v>
      </c>
      <c r="T856" s="6">
        <v>15</v>
      </c>
      <c r="U856" s="38" t="s">
        <v>1154</v>
      </c>
    </row>
    <row r="857" spans="18:21" x14ac:dyDescent="0.15">
      <c r="R857" s="5">
        <v>57016</v>
      </c>
      <c r="S857" s="6" t="s">
        <v>2094</v>
      </c>
      <c r="T857" s="6">
        <v>16</v>
      </c>
      <c r="U857" s="38" t="s">
        <v>1155</v>
      </c>
    </row>
    <row r="858" spans="18:21" x14ac:dyDescent="0.15">
      <c r="R858" s="5">
        <v>57017</v>
      </c>
      <c r="S858" s="6" t="s">
        <v>2094</v>
      </c>
      <c r="T858" s="6">
        <v>17</v>
      </c>
      <c r="U858" s="38" t="s">
        <v>1156</v>
      </c>
    </row>
    <row r="859" spans="18:21" x14ac:dyDescent="0.15">
      <c r="R859" s="5">
        <v>57018</v>
      </c>
      <c r="S859" s="6" t="s">
        <v>2094</v>
      </c>
      <c r="T859" s="6">
        <v>18</v>
      </c>
      <c r="U859" s="38" t="s">
        <v>1158</v>
      </c>
    </row>
    <row r="860" spans="18:21" x14ac:dyDescent="0.15">
      <c r="R860" s="5">
        <v>57019</v>
      </c>
      <c r="S860" s="6" t="s">
        <v>2094</v>
      </c>
      <c r="T860" s="6">
        <v>19</v>
      </c>
      <c r="U860" s="38" t="s">
        <v>1159</v>
      </c>
    </row>
    <row r="861" spans="18:21" x14ac:dyDescent="0.15">
      <c r="R861" s="5">
        <v>57020</v>
      </c>
      <c r="S861" s="6" t="s">
        <v>2094</v>
      </c>
      <c r="T861" s="6">
        <v>20</v>
      </c>
      <c r="U861" s="38" t="s">
        <v>1161</v>
      </c>
    </row>
    <row r="862" spans="18:21" x14ac:dyDescent="0.15">
      <c r="R862" s="5">
        <v>57021</v>
      </c>
      <c r="S862" s="6" t="s">
        <v>2094</v>
      </c>
      <c r="T862" s="6">
        <v>21</v>
      </c>
      <c r="U862" s="38" t="s">
        <v>1163</v>
      </c>
    </row>
    <row r="863" spans="18:21" x14ac:dyDescent="0.15">
      <c r="R863" s="5">
        <v>57022</v>
      </c>
      <c r="S863" s="6" t="s">
        <v>2094</v>
      </c>
      <c r="T863" s="6">
        <v>22</v>
      </c>
      <c r="U863" s="38" t="s">
        <v>2298</v>
      </c>
    </row>
    <row r="864" spans="18:21" x14ac:dyDescent="0.15">
      <c r="R864" s="5">
        <v>57023</v>
      </c>
      <c r="S864" s="6" t="s">
        <v>2094</v>
      </c>
      <c r="T864" s="6">
        <v>23</v>
      </c>
      <c r="U864" s="38" t="s">
        <v>2299</v>
      </c>
    </row>
    <row r="865" spans="18:21" x14ac:dyDescent="0.15">
      <c r="R865" s="5">
        <v>57024</v>
      </c>
      <c r="S865" s="6" t="s">
        <v>2094</v>
      </c>
      <c r="T865" s="6">
        <v>24</v>
      </c>
      <c r="U865" s="38" t="s">
        <v>2300</v>
      </c>
    </row>
    <row r="866" spans="18:21" x14ac:dyDescent="0.15">
      <c r="R866" s="5">
        <v>57025</v>
      </c>
      <c r="S866" s="6" t="s">
        <v>2094</v>
      </c>
      <c r="T866" s="6">
        <v>25</v>
      </c>
      <c r="U866" s="38" t="s">
        <v>2301</v>
      </c>
    </row>
    <row r="867" spans="18:21" x14ac:dyDescent="0.15">
      <c r="R867" s="5">
        <v>57026</v>
      </c>
      <c r="S867" s="6" t="s">
        <v>2094</v>
      </c>
      <c r="T867" s="6">
        <v>26</v>
      </c>
      <c r="U867" s="38" t="s">
        <v>2302</v>
      </c>
    </row>
    <row r="868" spans="18:21" x14ac:dyDescent="0.15">
      <c r="R868" s="5">
        <v>57027</v>
      </c>
      <c r="S868" s="6" t="s">
        <v>2094</v>
      </c>
      <c r="T868" s="6">
        <v>27</v>
      </c>
      <c r="U868" s="38" t="s">
        <v>2303</v>
      </c>
    </row>
    <row r="869" spans="18:21" x14ac:dyDescent="0.15">
      <c r="R869" s="5">
        <v>57028</v>
      </c>
      <c r="S869" s="6" t="s">
        <v>2094</v>
      </c>
      <c r="T869" s="6">
        <v>28</v>
      </c>
      <c r="U869" s="38" t="s">
        <v>2379</v>
      </c>
    </row>
    <row r="870" spans="18:21" x14ac:dyDescent="0.15">
      <c r="R870" s="5">
        <v>57029</v>
      </c>
      <c r="S870" s="6" t="s">
        <v>2094</v>
      </c>
      <c r="T870" s="6">
        <v>29</v>
      </c>
      <c r="U870" s="38" t="s">
        <v>2380</v>
      </c>
    </row>
    <row r="871" spans="18:21" x14ac:dyDescent="0.15">
      <c r="R871" s="5">
        <v>57030</v>
      </c>
      <c r="S871" s="6" t="s">
        <v>2094</v>
      </c>
      <c r="T871" s="6">
        <v>30</v>
      </c>
      <c r="U871" s="38" t="s">
        <v>2381</v>
      </c>
    </row>
    <row r="872" spans="18:21" x14ac:dyDescent="0.15">
      <c r="R872" s="5">
        <v>57031</v>
      </c>
      <c r="S872" s="6" t="s">
        <v>2094</v>
      </c>
      <c r="T872" s="6">
        <v>31</v>
      </c>
      <c r="U872" s="38" t="s">
        <v>2382</v>
      </c>
    </row>
    <row r="873" spans="18:21" x14ac:dyDescent="0.15">
      <c r="R873" s="5">
        <v>57032</v>
      </c>
      <c r="S873" s="6" t="s">
        <v>2094</v>
      </c>
      <c r="T873" s="6">
        <v>32</v>
      </c>
      <c r="U873" s="38" t="s">
        <v>2383</v>
      </c>
    </row>
    <row r="874" spans="18:21" x14ac:dyDescent="0.15">
      <c r="R874" s="5">
        <v>57033</v>
      </c>
      <c r="S874" s="6" t="s">
        <v>2094</v>
      </c>
      <c r="T874" s="6">
        <v>33</v>
      </c>
      <c r="U874" s="38" t="s">
        <v>2434</v>
      </c>
    </row>
    <row r="875" spans="18:21" x14ac:dyDescent="0.15">
      <c r="R875" s="5">
        <v>57034</v>
      </c>
      <c r="S875" s="6" t="s">
        <v>2094</v>
      </c>
      <c r="T875" s="6">
        <v>34</v>
      </c>
      <c r="U875" s="38" t="s">
        <v>2435</v>
      </c>
    </row>
    <row r="876" spans="18:21" x14ac:dyDescent="0.15">
      <c r="R876" s="5">
        <v>57035</v>
      </c>
      <c r="S876" s="6" t="s">
        <v>2094</v>
      </c>
      <c r="T876" s="6">
        <v>35</v>
      </c>
      <c r="U876" s="38" t="s">
        <v>2544</v>
      </c>
    </row>
    <row r="877" spans="18:21" x14ac:dyDescent="0.15">
      <c r="R877" s="5">
        <v>57036</v>
      </c>
      <c r="S877" s="6" t="s">
        <v>2587</v>
      </c>
      <c r="T877" s="6">
        <v>36</v>
      </c>
      <c r="U877" s="38" t="s">
        <v>2586</v>
      </c>
    </row>
    <row r="878" spans="18:21" x14ac:dyDescent="0.15">
      <c r="R878" s="5">
        <v>61001</v>
      </c>
      <c r="S878" s="6" t="s">
        <v>2095</v>
      </c>
      <c r="T878" s="6">
        <v>1</v>
      </c>
      <c r="U878" s="38" t="s">
        <v>1165</v>
      </c>
    </row>
    <row r="879" spans="18:21" x14ac:dyDescent="0.15">
      <c r="R879" s="5">
        <v>61002</v>
      </c>
      <c r="S879" s="6" t="s">
        <v>2095</v>
      </c>
      <c r="T879" s="6">
        <v>2</v>
      </c>
      <c r="U879" s="38" t="s">
        <v>1167</v>
      </c>
    </row>
    <row r="880" spans="18:21" x14ac:dyDescent="0.15">
      <c r="R880" s="5">
        <v>61003</v>
      </c>
      <c r="S880" s="6" t="s">
        <v>2095</v>
      </c>
      <c r="T880" s="6">
        <v>3</v>
      </c>
      <c r="U880" s="38" t="s">
        <v>1169</v>
      </c>
    </row>
    <row r="881" spans="18:21" x14ac:dyDescent="0.15">
      <c r="R881" s="5">
        <v>61004</v>
      </c>
      <c r="S881" s="6" t="s">
        <v>2095</v>
      </c>
      <c r="T881" s="6">
        <v>4</v>
      </c>
      <c r="U881" s="38" t="s">
        <v>1170</v>
      </c>
    </row>
    <row r="882" spans="18:21" x14ac:dyDescent="0.15">
      <c r="R882" s="5">
        <v>61005</v>
      </c>
      <c r="S882" s="6" t="s">
        <v>2095</v>
      </c>
      <c r="T882" s="6">
        <v>5</v>
      </c>
      <c r="U882" s="38" t="s">
        <v>1172</v>
      </c>
    </row>
    <row r="883" spans="18:21" x14ac:dyDescent="0.15">
      <c r="R883" s="5">
        <v>61006</v>
      </c>
      <c r="S883" s="6" t="s">
        <v>2095</v>
      </c>
      <c r="T883" s="6">
        <v>6</v>
      </c>
      <c r="U883" s="38" t="s">
        <v>1174</v>
      </c>
    </row>
    <row r="884" spans="18:21" x14ac:dyDescent="0.15">
      <c r="R884" s="5">
        <v>61007</v>
      </c>
      <c r="S884" s="6" t="s">
        <v>2095</v>
      </c>
      <c r="T884" s="6">
        <v>7</v>
      </c>
      <c r="U884" s="38" t="s">
        <v>1176</v>
      </c>
    </row>
    <row r="885" spans="18:21" x14ac:dyDescent="0.15">
      <c r="R885" s="5">
        <v>61008</v>
      </c>
      <c r="S885" s="6" t="s">
        <v>2095</v>
      </c>
      <c r="T885" s="6">
        <v>8</v>
      </c>
      <c r="U885" s="38" t="s">
        <v>1178</v>
      </c>
    </row>
    <row r="886" spans="18:21" x14ac:dyDescent="0.15">
      <c r="R886" s="5">
        <v>61009</v>
      </c>
      <c r="S886" s="6" t="s">
        <v>2095</v>
      </c>
      <c r="T886" s="6">
        <v>9</v>
      </c>
      <c r="U886" s="38" t="s">
        <v>1180</v>
      </c>
    </row>
    <row r="887" spans="18:21" x14ac:dyDescent="0.15">
      <c r="R887" s="5">
        <v>61010</v>
      </c>
      <c r="S887" s="6" t="s">
        <v>2095</v>
      </c>
      <c r="T887" s="6">
        <v>10</v>
      </c>
      <c r="U887" s="38" t="s">
        <v>1181</v>
      </c>
    </row>
    <row r="888" spans="18:21" x14ac:dyDescent="0.15">
      <c r="R888" s="5">
        <v>61011</v>
      </c>
      <c r="S888" s="6" t="s">
        <v>2095</v>
      </c>
      <c r="T888" s="6">
        <v>11</v>
      </c>
      <c r="U888" s="38" t="s">
        <v>1183</v>
      </c>
    </row>
    <row r="889" spans="18:21" x14ac:dyDescent="0.15">
      <c r="R889" s="5">
        <v>61012</v>
      </c>
      <c r="S889" s="6" t="s">
        <v>2095</v>
      </c>
      <c r="T889" s="6">
        <v>12</v>
      </c>
      <c r="U889" s="38" t="s">
        <v>2304</v>
      </c>
    </row>
    <row r="890" spans="18:21" x14ac:dyDescent="0.15">
      <c r="R890" s="5">
        <v>61013</v>
      </c>
      <c r="S890" s="6" t="s">
        <v>2095</v>
      </c>
      <c r="T890" s="6">
        <v>13</v>
      </c>
      <c r="U890" s="38" t="s">
        <v>2384</v>
      </c>
    </row>
    <row r="891" spans="18:21" x14ac:dyDescent="0.15">
      <c r="R891" s="5">
        <v>61014</v>
      </c>
      <c r="S891" s="6" t="s">
        <v>2095</v>
      </c>
      <c r="T891" s="6">
        <v>14</v>
      </c>
      <c r="U891" s="38" t="s">
        <v>2385</v>
      </c>
    </row>
    <row r="892" spans="18:21" x14ac:dyDescent="0.15">
      <c r="R892" s="5">
        <v>61015</v>
      </c>
      <c r="S892" s="6" t="s">
        <v>2095</v>
      </c>
      <c r="T892" s="6">
        <v>15</v>
      </c>
      <c r="U892" s="38" t="s">
        <v>2386</v>
      </c>
    </row>
    <row r="893" spans="18:21" x14ac:dyDescent="0.15">
      <c r="R893" s="5">
        <v>61016</v>
      </c>
      <c r="S893" s="6" t="s">
        <v>2095</v>
      </c>
      <c r="T893" s="6">
        <v>16</v>
      </c>
      <c r="U893" s="38" t="s">
        <v>2436</v>
      </c>
    </row>
    <row r="894" spans="18:21" x14ac:dyDescent="0.15">
      <c r="R894" s="5">
        <v>61017</v>
      </c>
      <c r="S894" s="6" t="s">
        <v>2095</v>
      </c>
      <c r="T894" s="6">
        <v>17</v>
      </c>
      <c r="U894" s="38" t="s">
        <v>2527</v>
      </c>
    </row>
    <row r="895" spans="18:21" x14ac:dyDescent="0.15">
      <c r="R895" s="5">
        <v>62001</v>
      </c>
      <c r="S895" s="6" t="s">
        <v>2096</v>
      </c>
      <c r="T895" s="6">
        <v>1</v>
      </c>
      <c r="U895" s="38" t="s">
        <v>1185</v>
      </c>
    </row>
    <row r="896" spans="18:21" x14ac:dyDescent="0.15">
      <c r="R896" s="5">
        <v>62002</v>
      </c>
      <c r="S896" s="6" t="s">
        <v>2096</v>
      </c>
      <c r="T896" s="6">
        <v>2</v>
      </c>
      <c r="U896" s="38" t="s">
        <v>1187</v>
      </c>
    </row>
    <row r="897" spans="18:21" x14ac:dyDescent="0.15">
      <c r="R897" s="5">
        <v>62003</v>
      </c>
      <c r="S897" s="6" t="s">
        <v>2096</v>
      </c>
      <c r="T897" s="6">
        <v>3</v>
      </c>
      <c r="U897" s="38" t="s">
        <v>1189</v>
      </c>
    </row>
    <row r="898" spans="18:21" x14ac:dyDescent="0.15">
      <c r="R898" s="5">
        <v>62004</v>
      </c>
      <c r="S898" s="6" t="s">
        <v>2096</v>
      </c>
      <c r="T898" s="6">
        <v>4</v>
      </c>
      <c r="U898" s="38" t="s">
        <v>1191</v>
      </c>
    </row>
    <row r="899" spans="18:21" x14ac:dyDescent="0.15">
      <c r="R899" s="5">
        <v>62005</v>
      </c>
      <c r="S899" s="6" t="s">
        <v>2096</v>
      </c>
      <c r="T899" s="6">
        <v>5</v>
      </c>
      <c r="U899" s="38" t="s">
        <v>1192</v>
      </c>
    </row>
    <row r="900" spans="18:21" x14ac:dyDescent="0.15">
      <c r="R900" s="5">
        <v>62006</v>
      </c>
      <c r="S900" s="6" t="s">
        <v>2096</v>
      </c>
      <c r="T900" s="6">
        <v>6</v>
      </c>
      <c r="U900" s="38" t="s">
        <v>1194</v>
      </c>
    </row>
    <row r="901" spans="18:21" x14ac:dyDescent="0.15">
      <c r="R901" s="5">
        <v>62007</v>
      </c>
      <c r="S901" s="6" t="s">
        <v>2096</v>
      </c>
      <c r="T901" s="6">
        <v>7</v>
      </c>
      <c r="U901" s="38" t="s">
        <v>1196</v>
      </c>
    </row>
    <row r="902" spans="18:21" x14ac:dyDescent="0.15">
      <c r="R902" s="5">
        <v>62008</v>
      </c>
      <c r="S902" s="6" t="s">
        <v>2096</v>
      </c>
      <c r="T902" s="6">
        <v>8</v>
      </c>
      <c r="U902" s="38" t="s">
        <v>1198</v>
      </c>
    </row>
    <row r="903" spans="18:21" x14ac:dyDescent="0.15">
      <c r="R903" s="5">
        <v>62009</v>
      </c>
      <c r="S903" s="6" t="s">
        <v>2096</v>
      </c>
      <c r="T903" s="6">
        <v>9</v>
      </c>
      <c r="U903" s="38" t="s">
        <v>1200</v>
      </c>
    </row>
    <row r="904" spans="18:21" x14ac:dyDescent="0.15">
      <c r="R904" s="5">
        <v>62010</v>
      </c>
      <c r="S904" s="6" t="s">
        <v>2096</v>
      </c>
      <c r="T904" s="6">
        <v>10</v>
      </c>
      <c r="U904" s="38" t="s">
        <v>1202</v>
      </c>
    </row>
    <row r="905" spans="18:21" x14ac:dyDescent="0.15">
      <c r="R905" s="5">
        <v>62011</v>
      </c>
      <c r="S905" s="6" t="s">
        <v>2096</v>
      </c>
      <c r="T905" s="6">
        <v>11</v>
      </c>
      <c r="U905" s="38" t="s">
        <v>1204</v>
      </c>
    </row>
    <row r="906" spans="18:21" x14ac:dyDescent="0.15">
      <c r="R906" s="5">
        <v>62012</v>
      </c>
      <c r="S906" s="6" t="s">
        <v>2096</v>
      </c>
      <c r="T906" s="6">
        <v>12</v>
      </c>
      <c r="U906" s="38" t="s">
        <v>1205</v>
      </c>
    </row>
    <row r="907" spans="18:21" x14ac:dyDescent="0.15">
      <c r="R907" s="5">
        <v>62013</v>
      </c>
      <c r="S907" s="6" t="s">
        <v>2096</v>
      </c>
      <c r="T907" s="6">
        <v>13</v>
      </c>
      <c r="U907" s="38" t="s">
        <v>1207</v>
      </c>
    </row>
    <row r="908" spans="18:21" x14ac:dyDescent="0.15">
      <c r="R908" s="5">
        <v>62014</v>
      </c>
      <c r="S908" s="6" t="s">
        <v>2096</v>
      </c>
      <c r="T908" s="6">
        <v>14</v>
      </c>
      <c r="U908" s="38" t="s">
        <v>1208</v>
      </c>
    </row>
    <row r="909" spans="18:21" x14ac:dyDescent="0.15">
      <c r="R909" s="5">
        <v>62015</v>
      </c>
      <c r="S909" s="6" t="s">
        <v>2096</v>
      </c>
      <c r="T909" s="6">
        <v>15</v>
      </c>
      <c r="U909" s="38" t="s">
        <v>1210</v>
      </c>
    </row>
    <row r="910" spans="18:21" x14ac:dyDescent="0.15">
      <c r="R910" s="5">
        <v>62016</v>
      </c>
      <c r="S910" s="6" t="s">
        <v>2096</v>
      </c>
      <c r="T910" s="6">
        <v>16</v>
      </c>
      <c r="U910" s="38" t="s">
        <v>1212</v>
      </c>
    </row>
    <row r="911" spans="18:21" x14ac:dyDescent="0.15">
      <c r="R911" s="5">
        <v>62017</v>
      </c>
      <c r="S911" s="6" t="s">
        <v>2096</v>
      </c>
      <c r="T911" s="6">
        <v>17</v>
      </c>
      <c r="U911" s="38" t="s">
        <v>2305</v>
      </c>
    </row>
    <row r="912" spans="18:21" x14ac:dyDescent="0.15">
      <c r="R912" s="5">
        <v>62018</v>
      </c>
      <c r="S912" s="6" t="s">
        <v>2096</v>
      </c>
      <c r="T912" s="6">
        <v>18</v>
      </c>
      <c r="U912" s="38" t="s">
        <v>1214</v>
      </c>
    </row>
    <row r="913" spans="18:21" x14ac:dyDescent="0.15">
      <c r="R913" s="5">
        <v>62019</v>
      </c>
      <c r="S913" s="6" t="s">
        <v>2096</v>
      </c>
      <c r="T913" s="6">
        <v>19</v>
      </c>
      <c r="U913" s="38" t="s">
        <v>1215</v>
      </c>
    </row>
    <row r="914" spans="18:21" x14ac:dyDescent="0.15">
      <c r="R914" s="5">
        <v>62020</v>
      </c>
      <c r="S914" s="6" t="s">
        <v>2096</v>
      </c>
      <c r="T914" s="6">
        <v>20</v>
      </c>
      <c r="U914" s="38" t="s">
        <v>1216</v>
      </c>
    </row>
    <row r="915" spans="18:21" x14ac:dyDescent="0.15">
      <c r="R915" s="5">
        <v>62021</v>
      </c>
      <c r="S915" s="6" t="s">
        <v>2096</v>
      </c>
      <c r="T915" s="6">
        <v>21</v>
      </c>
      <c r="U915" s="38" t="s">
        <v>1217</v>
      </c>
    </row>
    <row r="916" spans="18:21" x14ac:dyDescent="0.15">
      <c r="R916" s="5">
        <v>62022</v>
      </c>
      <c r="S916" s="6" t="s">
        <v>2096</v>
      </c>
      <c r="T916" s="6">
        <v>22</v>
      </c>
      <c r="U916" s="38" t="s">
        <v>1218</v>
      </c>
    </row>
    <row r="917" spans="18:21" x14ac:dyDescent="0.15">
      <c r="R917" s="5">
        <v>62023</v>
      </c>
      <c r="S917" s="6" t="s">
        <v>2096</v>
      </c>
      <c r="T917" s="6">
        <v>23</v>
      </c>
      <c r="U917" s="38" t="s">
        <v>1224</v>
      </c>
    </row>
    <row r="918" spans="18:21" x14ac:dyDescent="0.15">
      <c r="R918" s="5">
        <v>62024</v>
      </c>
      <c r="S918" s="6" t="s">
        <v>2096</v>
      </c>
      <c r="T918" s="6">
        <v>24</v>
      </c>
      <c r="U918" s="38" t="s">
        <v>1220</v>
      </c>
    </row>
    <row r="919" spans="18:21" x14ac:dyDescent="0.15">
      <c r="R919" s="5">
        <v>62025</v>
      </c>
      <c r="S919" s="6" t="s">
        <v>2096</v>
      </c>
      <c r="T919" s="6">
        <v>25</v>
      </c>
      <c r="U919" s="38" t="s">
        <v>1222</v>
      </c>
    </row>
    <row r="920" spans="18:21" x14ac:dyDescent="0.15">
      <c r="R920" s="5">
        <v>62026</v>
      </c>
      <c r="S920" s="6" t="s">
        <v>2096</v>
      </c>
      <c r="T920" s="6">
        <v>26</v>
      </c>
      <c r="U920" s="38" t="s">
        <v>2306</v>
      </c>
    </row>
    <row r="921" spans="18:21" x14ac:dyDescent="0.15">
      <c r="R921" s="5">
        <v>62027</v>
      </c>
      <c r="S921" s="6" t="s">
        <v>2096</v>
      </c>
      <c r="T921" s="6">
        <v>27</v>
      </c>
      <c r="U921" s="38" t="s">
        <v>2307</v>
      </c>
    </row>
    <row r="922" spans="18:21" x14ac:dyDescent="0.15">
      <c r="R922" s="5">
        <v>62028</v>
      </c>
      <c r="S922" s="6" t="s">
        <v>2096</v>
      </c>
      <c r="T922" s="6">
        <v>28</v>
      </c>
      <c r="U922" s="38" t="s">
        <v>2308</v>
      </c>
    </row>
    <row r="923" spans="18:21" x14ac:dyDescent="0.15">
      <c r="R923" s="5">
        <v>62029</v>
      </c>
      <c r="S923" s="6" t="s">
        <v>2096</v>
      </c>
      <c r="T923" s="6">
        <v>29</v>
      </c>
      <c r="U923" s="38" t="s">
        <v>2551</v>
      </c>
    </row>
    <row r="924" spans="18:21" x14ac:dyDescent="0.15">
      <c r="R924" s="5">
        <v>63001</v>
      </c>
      <c r="S924" s="6" t="s">
        <v>2097</v>
      </c>
      <c r="T924" s="6">
        <v>1</v>
      </c>
      <c r="U924" s="38" t="s">
        <v>1225</v>
      </c>
    </row>
    <row r="925" spans="18:21" x14ac:dyDescent="0.15">
      <c r="R925" s="5">
        <v>63002</v>
      </c>
      <c r="S925" s="6" t="s">
        <v>2097</v>
      </c>
      <c r="T925" s="6">
        <v>2</v>
      </c>
      <c r="U925" s="38" t="s">
        <v>2639</v>
      </c>
    </row>
    <row r="926" spans="18:21" x14ac:dyDescent="0.15">
      <c r="R926" s="5">
        <v>63003</v>
      </c>
      <c r="S926" s="6" t="s">
        <v>2097</v>
      </c>
      <c r="T926" s="6">
        <v>3</v>
      </c>
      <c r="U926" s="38" t="s">
        <v>1228</v>
      </c>
    </row>
    <row r="927" spans="18:21" x14ac:dyDescent="0.15">
      <c r="R927" s="5">
        <v>63004</v>
      </c>
      <c r="S927" s="6" t="s">
        <v>2097</v>
      </c>
      <c r="T927" s="6">
        <v>4</v>
      </c>
      <c r="U927" s="38" t="s">
        <v>1230</v>
      </c>
    </row>
    <row r="928" spans="18:21" x14ac:dyDescent="0.15">
      <c r="R928" s="5">
        <v>63005</v>
      </c>
      <c r="S928" s="6" t="s">
        <v>2097</v>
      </c>
      <c r="T928" s="6">
        <v>5</v>
      </c>
      <c r="U928" s="38" t="s">
        <v>2309</v>
      </c>
    </row>
    <row r="929" spans="18:21" x14ac:dyDescent="0.15">
      <c r="R929" s="5">
        <v>63006</v>
      </c>
      <c r="S929" s="6" t="s">
        <v>2097</v>
      </c>
      <c r="T929" s="6">
        <v>6</v>
      </c>
      <c r="U929" s="38" t="s">
        <v>1233</v>
      </c>
    </row>
    <row r="930" spans="18:21" x14ac:dyDescent="0.15">
      <c r="R930" s="5">
        <v>63007</v>
      </c>
      <c r="S930" s="6" t="s">
        <v>2097</v>
      </c>
      <c r="T930" s="6">
        <v>7</v>
      </c>
      <c r="U930" s="38" t="s">
        <v>2310</v>
      </c>
    </row>
    <row r="931" spans="18:21" x14ac:dyDescent="0.15">
      <c r="R931" s="5">
        <v>63008</v>
      </c>
      <c r="S931" s="6" t="s">
        <v>2097</v>
      </c>
      <c r="T931" s="6">
        <v>8</v>
      </c>
      <c r="U931" s="38" t="s">
        <v>1235</v>
      </c>
    </row>
    <row r="932" spans="18:21" x14ac:dyDescent="0.15">
      <c r="R932" s="5">
        <v>63009</v>
      </c>
      <c r="S932" s="6" t="s">
        <v>2097</v>
      </c>
      <c r="T932" s="6">
        <v>9</v>
      </c>
      <c r="U932" s="38" t="s">
        <v>1237</v>
      </c>
    </row>
    <row r="933" spans="18:21" x14ac:dyDescent="0.15">
      <c r="R933" s="5">
        <v>63010</v>
      </c>
      <c r="S933" s="6" t="s">
        <v>2097</v>
      </c>
      <c r="T933" s="6">
        <v>10</v>
      </c>
      <c r="U933" s="38" t="s">
        <v>1239</v>
      </c>
    </row>
    <row r="934" spans="18:21" x14ac:dyDescent="0.15">
      <c r="R934" s="5">
        <v>63011</v>
      </c>
      <c r="S934" s="6" t="s">
        <v>2097</v>
      </c>
      <c r="T934" s="6">
        <v>11</v>
      </c>
      <c r="U934" s="38" t="s">
        <v>2311</v>
      </c>
    </row>
    <row r="935" spans="18:21" x14ac:dyDescent="0.15">
      <c r="R935" s="5">
        <v>63012</v>
      </c>
      <c r="S935" s="6" t="s">
        <v>2097</v>
      </c>
      <c r="T935" s="6">
        <v>12</v>
      </c>
      <c r="U935" s="38" t="s">
        <v>1241</v>
      </c>
    </row>
    <row r="936" spans="18:21" x14ac:dyDescent="0.15">
      <c r="R936" s="5">
        <v>63013</v>
      </c>
      <c r="S936" s="6" t="s">
        <v>2097</v>
      </c>
      <c r="T936" s="6">
        <v>13</v>
      </c>
      <c r="U936" s="38" t="s">
        <v>1243</v>
      </c>
    </row>
    <row r="937" spans="18:21" x14ac:dyDescent="0.15">
      <c r="R937" s="5">
        <v>63014</v>
      </c>
      <c r="S937" s="6" t="s">
        <v>2097</v>
      </c>
      <c r="T937" s="6">
        <v>14</v>
      </c>
      <c r="U937" s="38" t="s">
        <v>1245</v>
      </c>
    </row>
    <row r="938" spans="18:21" x14ac:dyDescent="0.15">
      <c r="R938" s="5">
        <v>63015</v>
      </c>
      <c r="S938" s="6" t="s">
        <v>2097</v>
      </c>
      <c r="T938" s="6">
        <v>15</v>
      </c>
      <c r="U938" s="38" t="s">
        <v>1246</v>
      </c>
    </row>
    <row r="939" spans="18:21" x14ac:dyDescent="0.15">
      <c r="R939" s="5">
        <v>63016</v>
      </c>
      <c r="S939" s="6" t="s">
        <v>2097</v>
      </c>
      <c r="T939" s="6">
        <v>16</v>
      </c>
      <c r="U939" s="38" t="s">
        <v>2312</v>
      </c>
    </row>
    <row r="940" spans="18:21" x14ac:dyDescent="0.15">
      <c r="R940" s="5">
        <v>63017</v>
      </c>
      <c r="S940" s="6" t="s">
        <v>2097</v>
      </c>
      <c r="T940" s="6">
        <v>17</v>
      </c>
      <c r="U940" s="38" t="s">
        <v>2640</v>
      </c>
    </row>
    <row r="941" spans="18:21" x14ac:dyDescent="0.15">
      <c r="R941" s="5">
        <v>64001</v>
      </c>
      <c r="S941" s="6" t="s">
        <v>2099</v>
      </c>
      <c r="T941" s="6">
        <v>1</v>
      </c>
      <c r="U941" s="38" t="s">
        <v>1247</v>
      </c>
    </row>
    <row r="942" spans="18:21" x14ac:dyDescent="0.15">
      <c r="R942" s="5">
        <v>64002</v>
      </c>
      <c r="S942" s="6" t="s">
        <v>2099</v>
      </c>
      <c r="T942" s="6">
        <v>2</v>
      </c>
      <c r="U942" s="38" t="s">
        <v>2313</v>
      </c>
    </row>
    <row r="943" spans="18:21" x14ac:dyDescent="0.15">
      <c r="R943" s="5">
        <v>64003</v>
      </c>
      <c r="S943" s="6" t="s">
        <v>2099</v>
      </c>
      <c r="T943" s="6">
        <v>3</v>
      </c>
      <c r="U943" s="38" t="s">
        <v>2314</v>
      </c>
    </row>
    <row r="944" spans="18:21" x14ac:dyDescent="0.15">
      <c r="R944" s="5">
        <v>64004</v>
      </c>
      <c r="S944" s="6" t="s">
        <v>2099</v>
      </c>
      <c r="T944" s="6">
        <v>4</v>
      </c>
      <c r="U944" s="38" t="s">
        <v>1250</v>
      </c>
    </row>
    <row r="945" spans="18:21" x14ac:dyDescent="0.15">
      <c r="R945" s="5">
        <v>64005</v>
      </c>
      <c r="S945" s="6" t="s">
        <v>2099</v>
      </c>
      <c r="T945" s="6">
        <v>5</v>
      </c>
      <c r="U945" s="38" t="s">
        <v>1252</v>
      </c>
    </row>
    <row r="946" spans="18:21" x14ac:dyDescent="0.15">
      <c r="R946" s="5">
        <v>64006</v>
      </c>
      <c r="S946" s="6" t="s">
        <v>2099</v>
      </c>
      <c r="T946" s="6">
        <v>6</v>
      </c>
      <c r="U946" s="38" t="s">
        <v>1254</v>
      </c>
    </row>
    <row r="947" spans="18:21" x14ac:dyDescent="0.15">
      <c r="R947" s="5">
        <v>64007</v>
      </c>
      <c r="S947" s="6" t="s">
        <v>2099</v>
      </c>
      <c r="T947" s="6">
        <v>7</v>
      </c>
      <c r="U947" s="38" t="s">
        <v>1256</v>
      </c>
    </row>
    <row r="948" spans="18:21" x14ac:dyDescent="0.15">
      <c r="R948" s="5">
        <v>64008</v>
      </c>
      <c r="S948" s="6" t="s">
        <v>2099</v>
      </c>
      <c r="T948" s="6">
        <v>8</v>
      </c>
      <c r="U948" s="38" t="s">
        <v>1258</v>
      </c>
    </row>
    <row r="949" spans="18:21" x14ac:dyDescent="0.15">
      <c r="R949" s="5">
        <v>64009</v>
      </c>
      <c r="S949" s="6" t="s">
        <v>2099</v>
      </c>
      <c r="T949" s="6">
        <v>9</v>
      </c>
      <c r="U949" s="38" t="s">
        <v>1260</v>
      </c>
    </row>
    <row r="950" spans="18:21" x14ac:dyDescent="0.15">
      <c r="R950" s="5">
        <v>64010</v>
      </c>
      <c r="S950" s="6" t="s">
        <v>2099</v>
      </c>
      <c r="T950" s="6">
        <v>10</v>
      </c>
      <c r="U950" s="38" t="s">
        <v>1262</v>
      </c>
    </row>
    <row r="951" spans="18:21" x14ac:dyDescent="0.15">
      <c r="R951" s="5">
        <v>64011</v>
      </c>
      <c r="S951" s="6" t="s">
        <v>2099</v>
      </c>
      <c r="T951" s="6">
        <v>11</v>
      </c>
      <c r="U951" s="38" t="s">
        <v>1263</v>
      </c>
    </row>
    <row r="952" spans="18:21" x14ac:dyDescent="0.15">
      <c r="R952" s="5">
        <v>64012</v>
      </c>
      <c r="S952" s="6" t="s">
        <v>2099</v>
      </c>
      <c r="T952" s="6">
        <v>12</v>
      </c>
      <c r="U952" s="38" t="s">
        <v>1265</v>
      </c>
    </row>
    <row r="953" spans="18:21" x14ac:dyDescent="0.15">
      <c r="R953" s="5">
        <v>64013</v>
      </c>
      <c r="S953" s="6" t="s">
        <v>2099</v>
      </c>
      <c r="T953" s="6">
        <v>13</v>
      </c>
      <c r="U953" s="38" t="s">
        <v>1266</v>
      </c>
    </row>
    <row r="954" spans="18:21" x14ac:dyDescent="0.15">
      <c r="R954" s="5">
        <v>64014</v>
      </c>
      <c r="S954" s="6" t="s">
        <v>2099</v>
      </c>
      <c r="T954" s="6">
        <v>14</v>
      </c>
      <c r="U954" s="38" t="s">
        <v>1268</v>
      </c>
    </row>
    <row r="955" spans="18:21" x14ac:dyDescent="0.15">
      <c r="R955" s="5">
        <v>64015</v>
      </c>
      <c r="S955" s="6" t="s">
        <v>2099</v>
      </c>
      <c r="T955" s="6">
        <v>15</v>
      </c>
      <c r="U955" s="38" t="s">
        <v>2315</v>
      </c>
    </row>
    <row r="956" spans="18:21" x14ac:dyDescent="0.15">
      <c r="R956" s="5">
        <v>64016</v>
      </c>
      <c r="S956" s="6" t="s">
        <v>2099</v>
      </c>
      <c r="T956" s="6">
        <v>16</v>
      </c>
      <c r="U956" s="38" t="s">
        <v>2316</v>
      </c>
    </row>
    <row r="957" spans="18:21" x14ac:dyDescent="0.15">
      <c r="R957" s="5">
        <v>64017</v>
      </c>
      <c r="S957" s="6" t="s">
        <v>2099</v>
      </c>
      <c r="T957" s="6">
        <v>17</v>
      </c>
      <c r="U957" s="38" t="s">
        <v>2317</v>
      </c>
    </row>
    <row r="958" spans="18:21" x14ac:dyDescent="0.15">
      <c r="R958" s="5">
        <v>64018</v>
      </c>
      <c r="S958" s="6" t="s">
        <v>2099</v>
      </c>
      <c r="T958" s="6">
        <v>18</v>
      </c>
      <c r="U958" s="38" t="s">
        <v>2214</v>
      </c>
    </row>
    <row r="959" spans="18:21" x14ac:dyDescent="0.15">
      <c r="R959" s="5">
        <v>64019</v>
      </c>
      <c r="S959" s="6" t="s">
        <v>2099</v>
      </c>
      <c r="T959" s="6">
        <v>19</v>
      </c>
      <c r="U959" s="38" t="s">
        <v>2437</v>
      </c>
    </row>
    <row r="960" spans="18:21" x14ac:dyDescent="0.15">
      <c r="R960" s="5">
        <v>64020</v>
      </c>
      <c r="S960" s="6" t="s">
        <v>2099</v>
      </c>
      <c r="T960" s="6">
        <v>20</v>
      </c>
      <c r="U960" s="38" t="s">
        <v>2545</v>
      </c>
    </row>
    <row r="961" spans="18:21" x14ac:dyDescent="0.15">
      <c r="R961" s="5">
        <v>64021</v>
      </c>
      <c r="S961" s="6" t="s">
        <v>2099</v>
      </c>
      <c r="T961" s="6">
        <v>21</v>
      </c>
      <c r="U961" s="38" t="s">
        <v>2577</v>
      </c>
    </row>
    <row r="962" spans="18:21" x14ac:dyDescent="0.15">
      <c r="R962" s="5">
        <v>65001</v>
      </c>
      <c r="S962" s="6" t="s">
        <v>2100</v>
      </c>
      <c r="T962" s="6">
        <v>1</v>
      </c>
      <c r="U962" s="38" t="s">
        <v>1270</v>
      </c>
    </row>
    <row r="963" spans="18:21" x14ac:dyDescent="0.15">
      <c r="R963" s="5">
        <v>65002</v>
      </c>
      <c r="S963" s="6" t="s">
        <v>2100</v>
      </c>
      <c r="T963" s="6">
        <v>2</v>
      </c>
      <c r="U963" s="38" t="s">
        <v>2318</v>
      </c>
    </row>
    <row r="964" spans="18:21" x14ac:dyDescent="0.15">
      <c r="R964" s="5">
        <v>65003</v>
      </c>
      <c r="S964" s="6" t="s">
        <v>2100</v>
      </c>
      <c r="T964" s="6">
        <v>3</v>
      </c>
      <c r="U964" s="38" t="s">
        <v>1273</v>
      </c>
    </row>
    <row r="965" spans="18:21" x14ac:dyDescent="0.15">
      <c r="R965" s="5">
        <v>65004</v>
      </c>
      <c r="S965" s="6" t="s">
        <v>2100</v>
      </c>
      <c r="T965" s="6">
        <v>4</v>
      </c>
      <c r="U965" s="38" t="s">
        <v>1274</v>
      </c>
    </row>
    <row r="966" spans="18:21" x14ac:dyDescent="0.15">
      <c r="R966" s="5">
        <v>65005</v>
      </c>
      <c r="S966" s="6" t="s">
        <v>2100</v>
      </c>
      <c r="T966" s="6">
        <v>5</v>
      </c>
      <c r="U966" s="38" t="s">
        <v>1276</v>
      </c>
    </row>
    <row r="967" spans="18:21" x14ac:dyDescent="0.15">
      <c r="R967" s="5">
        <v>65006</v>
      </c>
      <c r="S967" s="6" t="s">
        <v>2100</v>
      </c>
      <c r="T967" s="6">
        <v>6</v>
      </c>
      <c r="U967" s="38" t="s">
        <v>2319</v>
      </c>
    </row>
    <row r="968" spans="18:21" x14ac:dyDescent="0.15">
      <c r="R968" s="5">
        <v>65007</v>
      </c>
      <c r="S968" s="6" t="s">
        <v>2100</v>
      </c>
      <c r="T968" s="6">
        <v>7</v>
      </c>
      <c r="U968" s="38" t="s">
        <v>1278</v>
      </c>
    </row>
    <row r="969" spans="18:21" x14ac:dyDescent="0.15">
      <c r="R969" s="5">
        <v>65008</v>
      </c>
      <c r="S969" s="6" t="s">
        <v>2100</v>
      </c>
      <c r="T969" s="6">
        <v>8</v>
      </c>
      <c r="U969" s="38" t="s">
        <v>1280</v>
      </c>
    </row>
    <row r="970" spans="18:21" x14ac:dyDescent="0.15">
      <c r="R970" s="5">
        <v>65009</v>
      </c>
      <c r="S970" s="6" t="s">
        <v>2100</v>
      </c>
      <c r="T970" s="6">
        <v>9</v>
      </c>
      <c r="U970" s="38" t="s">
        <v>1281</v>
      </c>
    </row>
    <row r="971" spans="18:21" x14ac:dyDescent="0.15">
      <c r="R971" s="5">
        <v>65010</v>
      </c>
      <c r="S971" s="6" t="s">
        <v>2100</v>
      </c>
      <c r="T971" s="6">
        <v>10</v>
      </c>
      <c r="U971" s="38" t="s">
        <v>1283</v>
      </c>
    </row>
    <row r="972" spans="18:21" x14ac:dyDescent="0.15">
      <c r="R972" s="5">
        <v>65011</v>
      </c>
      <c r="S972" s="6" t="s">
        <v>2100</v>
      </c>
      <c r="T972" s="6">
        <v>11</v>
      </c>
      <c r="U972" s="38" t="s">
        <v>1285</v>
      </c>
    </row>
    <row r="973" spans="18:21" x14ac:dyDescent="0.15">
      <c r="R973" s="5">
        <v>65012</v>
      </c>
      <c r="S973" s="6" t="s">
        <v>2100</v>
      </c>
      <c r="T973" s="6">
        <v>12</v>
      </c>
      <c r="U973" s="38" t="s">
        <v>1287</v>
      </c>
    </row>
    <row r="974" spans="18:21" x14ac:dyDescent="0.15">
      <c r="R974" s="5">
        <v>65013</v>
      </c>
      <c r="S974" s="6" t="s">
        <v>2100</v>
      </c>
      <c r="T974" s="6">
        <v>13</v>
      </c>
      <c r="U974" s="38" t="s">
        <v>1288</v>
      </c>
    </row>
    <row r="975" spans="18:21" x14ac:dyDescent="0.15">
      <c r="R975" s="5">
        <v>65014</v>
      </c>
      <c r="S975" s="6" t="s">
        <v>2100</v>
      </c>
      <c r="T975" s="6">
        <v>14</v>
      </c>
      <c r="U975" s="38" t="s">
        <v>1289</v>
      </c>
    </row>
    <row r="976" spans="18:21" x14ac:dyDescent="0.15">
      <c r="R976" s="5">
        <v>65015</v>
      </c>
      <c r="S976" s="6" t="s">
        <v>2100</v>
      </c>
      <c r="T976" s="6">
        <v>15</v>
      </c>
      <c r="U976" s="38" t="s">
        <v>1290</v>
      </c>
    </row>
    <row r="977" spans="18:21" x14ac:dyDescent="0.15">
      <c r="R977" s="5">
        <v>65016</v>
      </c>
      <c r="S977" s="6" t="s">
        <v>2100</v>
      </c>
      <c r="T977" s="6">
        <v>16</v>
      </c>
      <c r="U977" s="38" t="s">
        <v>2320</v>
      </c>
    </row>
    <row r="978" spans="18:21" x14ac:dyDescent="0.15">
      <c r="R978" s="5">
        <v>65017</v>
      </c>
      <c r="S978" s="6" t="s">
        <v>2100</v>
      </c>
      <c r="T978" s="6">
        <v>17</v>
      </c>
      <c r="U978" s="38" t="s">
        <v>1291</v>
      </c>
    </row>
    <row r="979" spans="18:21" x14ac:dyDescent="0.15">
      <c r="R979" s="5">
        <v>65018</v>
      </c>
      <c r="S979" s="6" t="s">
        <v>2100</v>
      </c>
      <c r="T979" s="6">
        <v>18</v>
      </c>
      <c r="U979" s="38" t="s">
        <v>1292</v>
      </c>
    </row>
    <row r="980" spans="18:21" x14ac:dyDescent="0.15">
      <c r="R980" s="5">
        <v>65019</v>
      </c>
      <c r="S980" s="6" t="s">
        <v>2100</v>
      </c>
      <c r="T980" s="6">
        <v>19</v>
      </c>
      <c r="U980" s="38" t="s">
        <v>1293</v>
      </c>
    </row>
    <row r="981" spans="18:21" x14ac:dyDescent="0.15">
      <c r="R981" s="5">
        <v>65020</v>
      </c>
      <c r="S981" s="6" t="s">
        <v>2100</v>
      </c>
      <c r="T981" s="6">
        <v>20</v>
      </c>
      <c r="U981" s="38" t="s">
        <v>2321</v>
      </c>
    </row>
    <row r="982" spans="18:21" x14ac:dyDescent="0.15">
      <c r="R982" s="5">
        <v>65021</v>
      </c>
      <c r="S982" s="6" t="s">
        <v>2100</v>
      </c>
      <c r="T982" s="6">
        <v>21</v>
      </c>
      <c r="U982" s="38" t="s">
        <v>2322</v>
      </c>
    </row>
    <row r="983" spans="18:21" x14ac:dyDescent="0.15">
      <c r="R983" s="5">
        <v>65022</v>
      </c>
      <c r="S983" s="6" t="s">
        <v>2100</v>
      </c>
      <c r="T983" s="6">
        <v>22</v>
      </c>
      <c r="U983" s="38" t="s">
        <v>2323</v>
      </c>
    </row>
    <row r="984" spans="18:21" x14ac:dyDescent="0.15">
      <c r="R984" s="5">
        <v>65023</v>
      </c>
      <c r="S984" s="6" t="s">
        <v>2100</v>
      </c>
      <c r="T984" s="6">
        <v>23</v>
      </c>
      <c r="U984" s="38" t="s">
        <v>2387</v>
      </c>
    </row>
    <row r="985" spans="18:21" x14ac:dyDescent="0.15">
      <c r="R985" s="5">
        <v>65024</v>
      </c>
      <c r="S985" s="6" t="s">
        <v>2100</v>
      </c>
      <c r="T985" s="6">
        <v>24</v>
      </c>
      <c r="U985" s="38" t="s">
        <v>2497</v>
      </c>
    </row>
    <row r="986" spans="18:21" x14ac:dyDescent="0.15">
      <c r="R986" s="5">
        <v>71001</v>
      </c>
      <c r="S986" s="6" t="s">
        <v>2101</v>
      </c>
      <c r="T986" s="6">
        <v>1</v>
      </c>
      <c r="U986" s="38" t="s">
        <v>1295</v>
      </c>
    </row>
    <row r="987" spans="18:21" x14ac:dyDescent="0.15">
      <c r="R987" s="5">
        <v>71002</v>
      </c>
      <c r="S987" s="6" t="s">
        <v>2101</v>
      </c>
      <c r="T987" s="6">
        <v>2</v>
      </c>
      <c r="U987" s="38" t="s">
        <v>1297</v>
      </c>
    </row>
    <row r="988" spans="18:21" x14ac:dyDescent="0.15">
      <c r="R988" s="5">
        <v>71003</v>
      </c>
      <c r="S988" s="6" t="s">
        <v>2101</v>
      </c>
      <c r="T988" s="6">
        <v>3</v>
      </c>
      <c r="U988" s="38" t="s">
        <v>1299</v>
      </c>
    </row>
    <row r="989" spans="18:21" x14ac:dyDescent="0.15">
      <c r="R989" s="5">
        <v>71004</v>
      </c>
      <c r="S989" s="6" t="s">
        <v>2101</v>
      </c>
      <c r="T989" s="6">
        <v>4</v>
      </c>
      <c r="U989" s="38" t="s">
        <v>1301</v>
      </c>
    </row>
    <row r="990" spans="18:21" x14ac:dyDescent="0.15">
      <c r="R990" s="5">
        <v>71005</v>
      </c>
      <c r="S990" s="6" t="s">
        <v>2101</v>
      </c>
      <c r="T990" s="6">
        <v>5</v>
      </c>
      <c r="U990" s="38" t="s">
        <v>1303</v>
      </c>
    </row>
    <row r="991" spans="18:21" x14ac:dyDescent="0.15">
      <c r="R991" s="5">
        <v>71006</v>
      </c>
      <c r="S991" s="6" t="s">
        <v>2101</v>
      </c>
      <c r="T991" s="6">
        <v>6</v>
      </c>
      <c r="U991" s="38" t="s">
        <v>1305</v>
      </c>
    </row>
    <row r="992" spans="18:21" x14ac:dyDescent="0.15">
      <c r="R992" s="5">
        <v>71007</v>
      </c>
      <c r="S992" s="6" t="s">
        <v>2101</v>
      </c>
      <c r="T992" s="6">
        <v>7</v>
      </c>
      <c r="U992" s="38" t="s">
        <v>2120</v>
      </c>
    </row>
    <row r="993" spans="18:21" x14ac:dyDescent="0.15">
      <c r="R993" s="5">
        <v>71008</v>
      </c>
      <c r="S993" s="6" t="s">
        <v>2101</v>
      </c>
      <c r="T993" s="6">
        <v>8</v>
      </c>
      <c r="U993" s="38" t="s">
        <v>1307</v>
      </c>
    </row>
    <row r="994" spans="18:21" x14ac:dyDescent="0.15">
      <c r="R994" s="5">
        <v>71009</v>
      </c>
      <c r="S994" s="6" t="s">
        <v>2101</v>
      </c>
      <c r="T994" s="6">
        <v>9</v>
      </c>
      <c r="U994" s="38" t="s">
        <v>1308</v>
      </c>
    </row>
    <row r="995" spans="18:21" x14ac:dyDescent="0.15">
      <c r="R995" s="5">
        <v>71010</v>
      </c>
      <c r="S995" s="6" t="s">
        <v>2101</v>
      </c>
      <c r="T995" s="6">
        <v>10</v>
      </c>
      <c r="U995" s="38" t="s">
        <v>1310</v>
      </c>
    </row>
    <row r="996" spans="18:21" x14ac:dyDescent="0.15">
      <c r="R996" s="5">
        <v>71011</v>
      </c>
      <c r="S996" s="6" t="s">
        <v>2101</v>
      </c>
      <c r="T996" s="6">
        <v>11</v>
      </c>
      <c r="U996" s="38" t="s">
        <v>1312</v>
      </c>
    </row>
    <row r="997" spans="18:21" x14ac:dyDescent="0.15">
      <c r="R997" s="5">
        <v>71012</v>
      </c>
      <c r="S997" s="6" t="s">
        <v>2101</v>
      </c>
      <c r="T997" s="6">
        <v>12</v>
      </c>
      <c r="U997" s="38" t="s">
        <v>1313</v>
      </c>
    </row>
    <row r="998" spans="18:21" x14ac:dyDescent="0.15">
      <c r="R998" s="5">
        <v>71013</v>
      </c>
      <c r="S998" s="6" t="s">
        <v>2101</v>
      </c>
      <c r="T998" s="6">
        <v>13</v>
      </c>
      <c r="U998" s="38" t="s">
        <v>1315</v>
      </c>
    </row>
    <row r="999" spans="18:21" x14ac:dyDescent="0.15">
      <c r="R999" s="5">
        <v>71014</v>
      </c>
      <c r="S999" s="6" t="s">
        <v>2101</v>
      </c>
      <c r="T999" s="6">
        <v>14</v>
      </c>
      <c r="U999" s="38" t="s">
        <v>1317</v>
      </c>
    </row>
    <row r="1000" spans="18:21" x14ac:dyDescent="0.15">
      <c r="R1000" s="5">
        <v>71015</v>
      </c>
      <c r="S1000" s="6" t="s">
        <v>2101</v>
      </c>
      <c r="T1000" s="6">
        <v>15</v>
      </c>
      <c r="U1000" s="38" t="s">
        <v>2324</v>
      </c>
    </row>
    <row r="1001" spans="18:21" x14ac:dyDescent="0.15">
      <c r="R1001" s="5">
        <v>71016</v>
      </c>
      <c r="S1001" s="6" t="s">
        <v>2101</v>
      </c>
      <c r="T1001" s="6">
        <v>16</v>
      </c>
      <c r="U1001" s="38" t="s">
        <v>2498</v>
      </c>
    </row>
    <row r="1002" spans="18:21" x14ac:dyDescent="0.15">
      <c r="R1002" s="5">
        <v>71017</v>
      </c>
      <c r="S1002" s="6" t="s">
        <v>2101</v>
      </c>
      <c r="T1002" s="6">
        <v>17</v>
      </c>
      <c r="U1002" s="38" t="s">
        <v>2552</v>
      </c>
    </row>
    <row r="1003" spans="18:21" x14ac:dyDescent="0.15">
      <c r="R1003" s="5">
        <v>71018</v>
      </c>
      <c r="S1003" s="6" t="s">
        <v>2101</v>
      </c>
      <c r="T1003" s="6">
        <v>18</v>
      </c>
      <c r="U1003" s="38" t="s">
        <v>2574</v>
      </c>
    </row>
    <row r="1004" spans="18:21" x14ac:dyDescent="0.15">
      <c r="R1004" s="5">
        <v>72001</v>
      </c>
      <c r="S1004" s="6" t="s">
        <v>2102</v>
      </c>
      <c r="T1004" s="6">
        <v>1</v>
      </c>
      <c r="U1004" s="38" t="s">
        <v>1319</v>
      </c>
    </row>
    <row r="1005" spans="18:21" x14ac:dyDescent="0.15">
      <c r="R1005" s="5">
        <v>72002</v>
      </c>
      <c r="S1005" s="6" t="s">
        <v>2102</v>
      </c>
      <c r="T1005" s="6">
        <v>2</v>
      </c>
      <c r="U1005" s="38" t="s">
        <v>1321</v>
      </c>
    </row>
    <row r="1006" spans="18:21" x14ac:dyDescent="0.15">
      <c r="R1006" s="5">
        <v>72003</v>
      </c>
      <c r="S1006" s="6" t="s">
        <v>2102</v>
      </c>
      <c r="T1006" s="6">
        <v>3</v>
      </c>
      <c r="U1006" s="38" t="s">
        <v>1323</v>
      </c>
    </row>
    <row r="1007" spans="18:21" x14ac:dyDescent="0.15">
      <c r="R1007" s="5">
        <v>72004</v>
      </c>
      <c r="S1007" s="6" t="s">
        <v>2102</v>
      </c>
      <c r="T1007" s="6">
        <v>4</v>
      </c>
      <c r="U1007" s="38" t="s">
        <v>1325</v>
      </c>
    </row>
    <row r="1008" spans="18:21" x14ac:dyDescent="0.15">
      <c r="R1008" s="5">
        <v>72005</v>
      </c>
      <c r="S1008" s="6" t="s">
        <v>2102</v>
      </c>
      <c r="T1008" s="6">
        <v>5</v>
      </c>
      <c r="U1008" s="38" t="s">
        <v>1327</v>
      </c>
    </row>
    <row r="1009" spans="18:21" x14ac:dyDescent="0.15">
      <c r="R1009" s="5">
        <v>72006</v>
      </c>
      <c r="S1009" s="6" t="s">
        <v>2102</v>
      </c>
      <c r="T1009" s="6">
        <v>6</v>
      </c>
      <c r="U1009" s="38" t="s">
        <v>1329</v>
      </c>
    </row>
    <row r="1010" spans="18:21" x14ac:dyDescent="0.15">
      <c r="R1010" s="5">
        <v>72007</v>
      </c>
      <c r="S1010" s="6" t="s">
        <v>2102</v>
      </c>
      <c r="T1010" s="6">
        <v>7</v>
      </c>
      <c r="U1010" s="38" t="s">
        <v>1330</v>
      </c>
    </row>
    <row r="1011" spans="18:21" x14ac:dyDescent="0.15">
      <c r="R1011" s="5">
        <v>72008</v>
      </c>
      <c r="S1011" s="6" t="s">
        <v>2102</v>
      </c>
      <c r="T1011" s="6">
        <v>8</v>
      </c>
      <c r="U1011" s="38" t="s">
        <v>1332</v>
      </c>
    </row>
    <row r="1012" spans="18:21" x14ac:dyDescent="0.15">
      <c r="R1012" s="5">
        <v>72009</v>
      </c>
      <c r="S1012" s="6" t="s">
        <v>2102</v>
      </c>
      <c r="T1012" s="6">
        <v>9</v>
      </c>
      <c r="U1012" s="38" t="s">
        <v>1333</v>
      </c>
    </row>
    <row r="1013" spans="18:21" x14ac:dyDescent="0.15">
      <c r="R1013" s="5">
        <v>72010</v>
      </c>
      <c r="S1013" s="6" t="s">
        <v>2102</v>
      </c>
      <c r="T1013" s="6">
        <v>10</v>
      </c>
      <c r="U1013" s="38" t="s">
        <v>1335</v>
      </c>
    </row>
    <row r="1014" spans="18:21" x14ac:dyDescent="0.15">
      <c r="R1014" s="5">
        <v>72011</v>
      </c>
      <c r="S1014" s="6" t="s">
        <v>2102</v>
      </c>
      <c r="T1014" s="6">
        <v>11</v>
      </c>
      <c r="U1014" s="38" t="s">
        <v>1337</v>
      </c>
    </row>
    <row r="1015" spans="18:21" x14ac:dyDescent="0.15">
      <c r="R1015" s="5">
        <v>72012</v>
      </c>
      <c r="S1015" s="6" t="s">
        <v>2102</v>
      </c>
      <c r="T1015" s="6">
        <v>12</v>
      </c>
      <c r="U1015" s="38" t="s">
        <v>1338</v>
      </c>
    </row>
    <row r="1016" spans="18:21" x14ac:dyDescent="0.15">
      <c r="R1016" s="5">
        <v>72013</v>
      </c>
      <c r="S1016" s="6" t="s">
        <v>2102</v>
      </c>
      <c r="T1016" s="6">
        <v>13</v>
      </c>
      <c r="U1016" s="38" t="s">
        <v>1340</v>
      </c>
    </row>
    <row r="1017" spans="18:21" x14ac:dyDescent="0.15">
      <c r="R1017" s="5">
        <v>72014</v>
      </c>
      <c r="S1017" s="6" t="s">
        <v>2102</v>
      </c>
      <c r="T1017" s="6">
        <v>14</v>
      </c>
      <c r="U1017" s="38" t="s">
        <v>1341</v>
      </c>
    </row>
    <row r="1018" spans="18:21" x14ac:dyDescent="0.15">
      <c r="R1018" s="5">
        <v>72015</v>
      </c>
      <c r="S1018" s="6" t="s">
        <v>2102</v>
      </c>
      <c r="T1018" s="6">
        <v>15</v>
      </c>
      <c r="U1018" s="38" t="s">
        <v>1342</v>
      </c>
    </row>
    <row r="1019" spans="18:21" x14ac:dyDescent="0.15">
      <c r="R1019" s="5">
        <v>72016</v>
      </c>
      <c r="S1019" s="6" t="s">
        <v>2102</v>
      </c>
      <c r="T1019" s="6">
        <v>16</v>
      </c>
      <c r="U1019" s="38" t="s">
        <v>1344</v>
      </c>
    </row>
    <row r="1020" spans="18:21" x14ac:dyDescent="0.15">
      <c r="R1020" s="5">
        <v>72017</v>
      </c>
      <c r="S1020" s="6" t="s">
        <v>2102</v>
      </c>
      <c r="T1020" s="6">
        <v>17</v>
      </c>
      <c r="U1020" s="38" t="s">
        <v>1345</v>
      </c>
    </row>
    <row r="1021" spans="18:21" x14ac:dyDescent="0.15">
      <c r="R1021" s="5">
        <v>72018</v>
      </c>
      <c r="S1021" s="6" t="s">
        <v>2102</v>
      </c>
      <c r="T1021" s="6">
        <v>18</v>
      </c>
      <c r="U1021" s="38" t="s">
        <v>1346</v>
      </c>
    </row>
    <row r="1022" spans="18:21" x14ac:dyDescent="0.15">
      <c r="R1022" s="5">
        <v>73001</v>
      </c>
      <c r="S1022" s="6" t="s">
        <v>2103</v>
      </c>
      <c r="T1022" s="6">
        <v>1</v>
      </c>
      <c r="U1022" s="38" t="s">
        <v>3104</v>
      </c>
    </row>
    <row r="1023" spans="18:21" x14ac:dyDescent="0.15">
      <c r="R1023" s="5">
        <v>73002</v>
      </c>
      <c r="S1023" s="6" t="s">
        <v>2103</v>
      </c>
      <c r="T1023" s="6">
        <v>2</v>
      </c>
      <c r="U1023" s="38" t="s">
        <v>1348</v>
      </c>
    </row>
    <row r="1024" spans="18:21" x14ac:dyDescent="0.15">
      <c r="R1024" s="5">
        <v>73003</v>
      </c>
      <c r="S1024" s="6" t="s">
        <v>2103</v>
      </c>
      <c r="T1024" s="6">
        <v>3</v>
      </c>
      <c r="U1024" s="38" t="s">
        <v>1350</v>
      </c>
    </row>
    <row r="1025" spans="18:21" x14ac:dyDescent="0.15">
      <c r="R1025" s="5">
        <v>73004</v>
      </c>
      <c r="S1025" s="6" t="s">
        <v>2103</v>
      </c>
      <c r="T1025" s="6">
        <v>4</v>
      </c>
      <c r="U1025" s="38" t="s">
        <v>1352</v>
      </c>
    </row>
    <row r="1026" spans="18:21" x14ac:dyDescent="0.15">
      <c r="R1026" s="5">
        <v>73005</v>
      </c>
      <c r="S1026" s="6" t="s">
        <v>2103</v>
      </c>
      <c r="T1026" s="6">
        <v>5</v>
      </c>
      <c r="U1026" s="38" t="s">
        <v>1354</v>
      </c>
    </row>
    <row r="1027" spans="18:21" x14ac:dyDescent="0.15">
      <c r="R1027" s="5">
        <v>73006</v>
      </c>
      <c r="S1027" s="6" t="s">
        <v>2103</v>
      </c>
      <c r="T1027" s="6">
        <v>6</v>
      </c>
      <c r="U1027" s="38" t="s">
        <v>1356</v>
      </c>
    </row>
    <row r="1028" spans="18:21" x14ac:dyDescent="0.15">
      <c r="R1028" s="5">
        <v>73007</v>
      </c>
      <c r="S1028" s="6" t="s">
        <v>2103</v>
      </c>
      <c r="T1028" s="6">
        <v>7</v>
      </c>
      <c r="U1028" s="38" t="s">
        <v>1358</v>
      </c>
    </row>
    <row r="1029" spans="18:21" x14ac:dyDescent="0.15">
      <c r="R1029" s="5">
        <v>73008</v>
      </c>
      <c r="S1029" s="6" t="s">
        <v>2103</v>
      </c>
      <c r="T1029" s="6">
        <v>8</v>
      </c>
      <c r="U1029" s="38" t="s">
        <v>1359</v>
      </c>
    </row>
    <row r="1030" spans="18:21" x14ac:dyDescent="0.15">
      <c r="R1030" s="5">
        <v>73009</v>
      </c>
      <c r="S1030" s="6" t="s">
        <v>2103</v>
      </c>
      <c r="T1030" s="6">
        <v>9</v>
      </c>
      <c r="U1030" s="38" t="s">
        <v>1361</v>
      </c>
    </row>
    <row r="1031" spans="18:21" x14ac:dyDescent="0.15">
      <c r="R1031" s="5">
        <v>73010</v>
      </c>
      <c r="S1031" s="6" t="s">
        <v>2103</v>
      </c>
      <c r="T1031" s="6">
        <v>10</v>
      </c>
      <c r="U1031" s="38" t="s">
        <v>1363</v>
      </c>
    </row>
    <row r="1032" spans="18:21" x14ac:dyDescent="0.15">
      <c r="R1032" s="5">
        <v>73011</v>
      </c>
      <c r="S1032" s="6" t="s">
        <v>2103</v>
      </c>
      <c r="T1032" s="6">
        <v>11</v>
      </c>
      <c r="U1032" s="38" t="s">
        <v>1365</v>
      </c>
    </row>
    <row r="1033" spans="18:21" x14ac:dyDescent="0.15">
      <c r="R1033" s="5">
        <v>73012</v>
      </c>
      <c r="S1033" s="6" t="s">
        <v>2103</v>
      </c>
      <c r="T1033" s="6">
        <v>12</v>
      </c>
      <c r="U1033" s="38" t="s">
        <v>1367</v>
      </c>
    </row>
    <row r="1034" spans="18:21" x14ac:dyDescent="0.15">
      <c r="R1034" s="5">
        <v>73013</v>
      </c>
      <c r="S1034" s="6" t="s">
        <v>2103</v>
      </c>
      <c r="T1034" s="6">
        <v>13</v>
      </c>
      <c r="U1034" s="38" t="s">
        <v>1368</v>
      </c>
    </row>
    <row r="1035" spans="18:21" x14ac:dyDescent="0.15">
      <c r="R1035" s="5">
        <v>73014</v>
      </c>
      <c r="S1035" s="6" t="s">
        <v>2103</v>
      </c>
      <c r="T1035" s="6">
        <v>14</v>
      </c>
      <c r="U1035" s="38" t="s">
        <v>1369</v>
      </c>
    </row>
    <row r="1036" spans="18:21" x14ac:dyDescent="0.15">
      <c r="R1036" s="5">
        <v>73015</v>
      </c>
      <c r="S1036" s="6" t="s">
        <v>2103</v>
      </c>
      <c r="T1036" s="6">
        <v>15</v>
      </c>
      <c r="U1036" s="38" t="s">
        <v>1370</v>
      </c>
    </row>
    <row r="1037" spans="18:21" x14ac:dyDescent="0.15">
      <c r="R1037" s="5">
        <v>73016</v>
      </c>
      <c r="S1037" s="6" t="s">
        <v>2103</v>
      </c>
      <c r="T1037" s="6">
        <v>16</v>
      </c>
      <c r="U1037" s="38" t="s">
        <v>1371</v>
      </c>
    </row>
    <row r="1038" spans="18:21" x14ac:dyDescent="0.15">
      <c r="R1038" s="5">
        <v>73017</v>
      </c>
      <c r="S1038" s="6" t="s">
        <v>2103</v>
      </c>
      <c r="T1038" s="6">
        <v>17</v>
      </c>
      <c r="U1038" s="38" t="s">
        <v>731</v>
      </c>
    </row>
    <row r="1039" spans="18:21" x14ac:dyDescent="0.15">
      <c r="R1039" s="5">
        <v>73018</v>
      </c>
      <c r="S1039" s="6" t="s">
        <v>2103</v>
      </c>
      <c r="T1039" s="6">
        <v>18</v>
      </c>
      <c r="U1039" s="38" t="s">
        <v>1374</v>
      </c>
    </row>
    <row r="1040" spans="18:21" x14ac:dyDescent="0.15">
      <c r="R1040" s="5">
        <v>73019</v>
      </c>
      <c r="S1040" s="6" t="s">
        <v>2103</v>
      </c>
      <c r="T1040" s="6">
        <v>19</v>
      </c>
      <c r="U1040" s="38" t="s">
        <v>1376</v>
      </c>
    </row>
    <row r="1041" spans="18:21" x14ac:dyDescent="0.15">
      <c r="R1041" s="5">
        <v>73020</v>
      </c>
      <c r="S1041" s="6" t="s">
        <v>2103</v>
      </c>
      <c r="T1041" s="6">
        <v>20</v>
      </c>
      <c r="U1041" s="38" t="s">
        <v>2325</v>
      </c>
    </row>
    <row r="1042" spans="18:21" x14ac:dyDescent="0.15">
      <c r="R1042" s="5">
        <v>73021</v>
      </c>
      <c r="S1042" s="6" t="s">
        <v>2103</v>
      </c>
      <c r="T1042" s="6">
        <v>21</v>
      </c>
      <c r="U1042" s="38" t="s">
        <v>1378</v>
      </c>
    </row>
    <row r="1043" spans="18:21" x14ac:dyDescent="0.15">
      <c r="R1043" s="5">
        <v>73022</v>
      </c>
      <c r="S1043" s="6" t="s">
        <v>2103</v>
      </c>
      <c r="T1043" s="6">
        <v>22</v>
      </c>
      <c r="U1043" s="38" t="s">
        <v>2326</v>
      </c>
    </row>
    <row r="1044" spans="18:21" x14ac:dyDescent="0.15">
      <c r="R1044" s="5">
        <v>73023</v>
      </c>
      <c r="S1044" s="6" t="s">
        <v>2103</v>
      </c>
      <c r="T1044" s="6">
        <v>23</v>
      </c>
      <c r="U1044" s="38" t="s">
        <v>1380</v>
      </c>
    </row>
    <row r="1045" spans="18:21" x14ac:dyDescent="0.15">
      <c r="R1045" s="5">
        <v>73024</v>
      </c>
      <c r="S1045" s="6" t="s">
        <v>2103</v>
      </c>
      <c r="T1045" s="6">
        <v>24</v>
      </c>
      <c r="U1045" s="38" t="s">
        <v>2327</v>
      </c>
    </row>
    <row r="1046" spans="18:21" x14ac:dyDescent="0.15">
      <c r="R1046" s="5">
        <v>73025</v>
      </c>
      <c r="S1046" s="6" t="s">
        <v>2103</v>
      </c>
      <c r="T1046" s="6">
        <v>25</v>
      </c>
      <c r="U1046" s="38" t="s">
        <v>2328</v>
      </c>
    </row>
    <row r="1047" spans="18:21" x14ac:dyDescent="0.15">
      <c r="R1047" s="5">
        <v>73026</v>
      </c>
      <c r="S1047" s="6" t="s">
        <v>2103</v>
      </c>
      <c r="T1047" s="6">
        <v>26</v>
      </c>
      <c r="U1047" s="38" t="s">
        <v>2329</v>
      </c>
    </row>
    <row r="1048" spans="18:21" x14ac:dyDescent="0.15">
      <c r="R1048" s="5">
        <v>73027</v>
      </c>
      <c r="S1048" s="6" t="s">
        <v>2103</v>
      </c>
      <c r="T1048" s="6">
        <v>27</v>
      </c>
      <c r="U1048" s="38" t="s">
        <v>2330</v>
      </c>
    </row>
    <row r="1049" spans="18:21" x14ac:dyDescent="0.15">
      <c r="R1049" s="5">
        <v>73028</v>
      </c>
      <c r="S1049" s="6" t="s">
        <v>2103</v>
      </c>
      <c r="T1049" s="6">
        <v>28</v>
      </c>
      <c r="U1049" s="38" t="s">
        <v>2331</v>
      </c>
    </row>
    <row r="1050" spans="18:21" x14ac:dyDescent="0.15">
      <c r="R1050" s="5">
        <v>73029</v>
      </c>
      <c r="S1050" s="6" t="s">
        <v>2103</v>
      </c>
      <c r="T1050" s="6">
        <v>29</v>
      </c>
      <c r="U1050" s="38" t="s">
        <v>2499</v>
      </c>
    </row>
    <row r="1051" spans="18:21" x14ac:dyDescent="0.15">
      <c r="R1051" s="5">
        <v>74001</v>
      </c>
      <c r="S1051" s="6" t="s">
        <v>2104</v>
      </c>
      <c r="T1051" s="6">
        <v>1</v>
      </c>
      <c r="U1051" s="38" t="s">
        <v>1381</v>
      </c>
    </row>
    <row r="1052" spans="18:21" x14ac:dyDescent="0.15">
      <c r="R1052" s="5">
        <v>74002</v>
      </c>
      <c r="S1052" s="6" t="s">
        <v>2104</v>
      </c>
      <c r="T1052" s="6">
        <v>2</v>
      </c>
      <c r="U1052" s="38" t="s">
        <v>1383</v>
      </c>
    </row>
    <row r="1053" spans="18:21" x14ac:dyDescent="0.15">
      <c r="R1053" s="5">
        <v>74003</v>
      </c>
      <c r="S1053" s="6" t="s">
        <v>2104</v>
      </c>
      <c r="T1053" s="6">
        <v>3</v>
      </c>
      <c r="U1053" s="38" t="s">
        <v>1385</v>
      </c>
    </row>
    <row r="1054" spans="18:21" x14ac:dyDescent="0.15">
      <c r="R1054" s="5">
        <v>74004</v>
      </c>
      <c r="S1054" s="6" t="s">
        <v>2104</v>
      </c>
      <c r="T1054" s="6">
        <v>4</v>
      </c>
      <c r="U1054" s="38" t="s">
        <v>1387</v>
      </c>
    </row>
    <row r="1055" spans="18:21" x14ac:dyDescent="0.15">
      <c r="R1055" s="5">
        <v>74005</v>
      </c>
      <c r="S1055" s="6" t="s">
        <v>2104</v>
      </c>
      <c r="T1055" s="6">
        <v>5</v>
      </c>
      <c r="U1055" s="38" t="s">
        <v>1389</v>
      </c>
    </row>
    <row r="1056" spans="18:21" x14ac:dyDescent="0.15">
      <c r="R1056" s="5">
        <v>74006</v>
      </c>
      <c r="S1056" s="6" t="s">
        <v>2104</v>
      </c>
      <c r="T1056" s="6">
        <v>6</v>
      </c>
      <c r="U1056" s="38" t="s">
        <v>1391</v>
      </c>
    </row>
    <row r="1057" spans="18:21" x14ac:dyDescent="0.15">
      <c r="R1057" s="5">
        <v>74007</v>
      </c>
      <c r="S1057" s="6" t="s">
        <v>2104</v>
      </c>
      <c r="T1057" s="6">
        <v>7</v>
      </c>
      <c r="U1057" s="38" t="s">
        <v>1393</v>
      </c>
    </row>
    <row r="1058" spans="18:21" x14ac:dyDescent="0.15">
      <c r="R1058" s="5">
        <v>74008</v>
      </c>
      <c r="S1058" s="6" t="s">
        <v>2104</v>
      </c>
      <c r="T1058" s="6">
        <v>8</v>
      </c>
      <c r="U1058" s="38" t="s">
        <v>1395</v>
      </c>
    </row>
    <row r="1059" spans="18:21" x14ac:dyDescent="0.15">
      <c r="R1059" s="5">
        <v>74009</v>
      </c>
      <c r="S1059" s="6" t="s">
        <v>2104</v>
      </c>
      <c r="T1059" s="6">
        <v>9</v>
      </c>
      <c r="U1059" s="38" t="s">
        <v>1397</v>
      </c>
    </row>
    <row r="1060" spans="18:21" x14ac:dyDescent="0.15">
      <c r="R1060" s="5">
        <v>74010</v>
      </c>
      <c r="S1060" s="6" t="s">
        <v>2104</v>
      </c>
      <c r="T1060" s="6">
        <v>10</v>
      </c>
      <c r="U1060" s="38" t="s">
        <v>1399</v>
      </c>
    </row>
    <row r="1061" spans="18:21" x14ac:dyDescent="0.15">
      <c r="R1061" s="5">
        <v>74011</v>
      </c>
      <c r="S1061" s="6" t="s">
        <v>2104</v>
      </c>
      <c r="T1061" s="6">
        <v>11</v>
      </c>
      <c r="U1061" s="38" t="s">
        <v>1401</v>
      </c>
    </row>
    <row r="1062" spans="18:21" x14ac:dyDescent="0.15">
      <c r="R1062" s="5">
        <v>74012</v>
      </c>
      <c r="S1062" s="6" t="s">
        <v>2104</v>
      </c>
      <c r="T1062" s="6">
        <v>12</v>
      </c>
      <c r="U1062" s="38" t="s">
        <v>1403</v>
      </c>
    </row>
    <row r="1063" spans="18:21" x14ac:dyDescent="0.15">
      <c r="R1063" s="5">
        <v>74013</v>
      </c>
      <c r="S1063" s="6" t="s">
        <v>2104</v>
      </c>
      <c r="T1063" s="6">
        <v>13</v>
      </c>
      <c r="U1063" s="38" t="s">
        <v>1405</v>
      </c>
    </row>
    <row r="1064" spans="18:21" x14ac:dyDescent="0.15">
      <c r="R1064" s="5">
        <v>74014</v>
      </c>
      <c r="S1064" s="6" t="s">
        <v>2104</v>
      </c>
      <c r="T1064" s="6">
        <v>14</v>
      </c>
      <c r="U1064" s="38" t="s">
        <v>1407</v>
      </c>
    </row>
    <row r="1065" spans="18:21" x14ac:dyDescent="0.15">
      <c r="R1065" s="5">
        <v>74015</v>
      </c>
      <c r="S1065" s="6" t="s">
        <v>2104</v>
      </c>
      <c r="T1065" s="6">
        <v>15</v>
      </c>
      <c r="U1065" s="38" t="s">
        <v>1408</v>
      </c>
    </row>
    <row r="1066" spans="18:21" x14ac:dyDescent="0.15">
      <c r="R1066" s="5">
        <v>74016</v>
      </c>
      <c r="S1066" s="6" t="s">
        <v>2104</v>
      </c>
      <c r="T1066" s="6">
        <v>16</v>
      </c>
      <c r="U1066" s="38" t="s">
        <v>1409</v>
      </c>
    </row>
    <row r="1067" spans="18:21" x14ac:dyDescent="0.15">
      <c r="R1067" s="5">
        <v>74017</v>
      </c>
      <c r="S1067" s="6" t="s">
        <v>2104</v>
      </c>
      <c r="T1067" s="6">
        <v>17</v>
      </c>
      <c r="U1067" s="38" t="s">
        <v>1411</v>
      </c>
    </row>
    <row r="1068" spans="18:21" x14ac:dyDescent="0.15">
      <c r="R1068" s="5">
        <v>74018</v>
      </c>
      <c r="S1068" s="6" t="s">
        <v>2104</v>
      </c>
      <c r="T1068" s="6">
        <v>18</v>
      </c>
      <c r="U1068" s="38" t="s">
        <v>1413</v>
      </c>
    </row>
    <row r="1069" spans="18:21" x14ac:dyDescent="0.15">
      <c r="R1069" s="5">
        <v>74019</v>
      </c>
      <c r="S1069" s="6" t="s">
        <v>2104</v>
      </c>
      <c r="T1069" s="6">
        <v>19</v>
      </c>
      <c r="U1069" s="38" t="s">
        <v>1414</v>
      </c>
    </row>
    <row r="1070" spans="18:21" x14ac:dyDescent="0.15">
      <c r="R1070" s="5">
        <v>74020</v>
      </c>
      <c r="S1070" s="6" t="s">
        <v>2104</v>
      </c>
      <c r="T1070" s="6">
        <v>20</v>
      </c>
      <c r="U1070" s="38" t="s">
        <v>1416</v>
      </c>
    </row>
    <row r="1071" spans="18:21" x14ac:dyDescent="0.15">
      <c r="R1071" s="5">
        <v>74021</v>
      </c>
      <c r="S1071" s="6" t="s">
        <v>2104</v>
      </c>
      <c r="T1071" s="6">
        <v>21</v>
      </c>
      <c r="U1071" s="38" t="s">
        <v>1418</v>
      </c>
    </row>
    <row r="1072" spans="18:21" x14ac:dyDescent="0.15">
      <c r="R1072" s="5">
        <v>74022</v>
      </c>
      <c r="S1072" s="6" t="s">
        <v>2104</v>
      </c>
      <c r="T1072" s="6">
        <v>22</v>
      </c>
      <c r="U1072" s="38" t="s">
        <v>2332</v>
      </c>
    </row>
    <row r="1073" spans="18:21" x14ac:dyDescent="0.15">
      <c r="R1073" s="5">
        <v>74023</v>
      </c>
      <c r="S1073" s="6" t="s">
        <v>2104</v>
      </c>
      <c r="T1073" s="6">
        <v>23</v>
      </c>
      <c r="U1073" s="38" t="s">
        <v>2388</v>
      </c>
    </row>
    <row r="1074" spans="18:21" x14ac:dyDescent="0.15">
      <c r="R1074" s="5">
        <v>74024</v>
      </c>
      <c r="S1074" s="6" t="s">
        <v>2104</v>
      </c>
      <c r="T1074" s="6">
        <v>24</v>
      </c>
      <c r="U1074" s="38" t="s">
        <v>2438</v>
      </c>
    </row>
    <row r="1075" spans="18:21" x14ac:dyDescent="0.15">
      <c r="R1075" s="5">
        <v>74025</v>
      </c>
      <c r="S1075" s="6" t="s">
        <v>2589</v>
      </c>
      <c r="T1075" s="6">
        <v>25</v>
      </c>
      <c r="U1075" s="38" t="s">
        <v>2588</v>
      </c>
    </row>
    <row r="1076" spans="18:21" x14ac:dyDescent="0.15">
      <c r="R1076" s="5">
        <v>74026</v>
      </c>
      <c r="S1076" s="6" t="s">
        <v>2589</v>
      </c>
      <c r="T1076" s="6">
        <v>26</v>
      </c>
      <c r="U1076" s="38" t="s">
        <v>3124</v>
      </c>
    </row>
    <row r="1077" spans="18:21" x14ac:dyDescent="0.15">
      <c r="R1077" s="5">
        <v>81001</v>
      </c>
      <c r="S1077" s="6" t="s">
        <v>2105</v>
      </c>
      <c r="T1077" s="6">
        <v>1</v>
      </c>
      <c r="U1077" s="38" t="s">
        <v>1420</v>
      </c>
    </row>
    <row r="1078" spans="18:21" x14ac:dyDescent="0.15">
      <c r="R1078" s="5">
        <v>81002</v>
      </c>
      <c r="S1078" s="6" t="s">
        <v>2105</v>
      </c>
      <c r="T1078" s="6">
        <v>2</v>
      </c>
      <c r="U1078" s="38" t="s">
        <v>1422</v>
      </c>
    </row>
    <row r="1079" spans="18:21" x14ac:dyDescent="0.15">
      <c r="R1079" s="5">
        <v>81003</v>
      </c>
      <c r="S1079" s="6" t="s">
        <v>2105</v>
      </c>
      <c r="T1079" s="6">
        <v>3</v>
      </c>
      <c r="U1079" s="38" t="s">
        <v>1424</v>
      </c>
    </row>
    <row r="1080" spans="18:21" x14ac:dyDescent="0.15">
      <c r="R1080" s="5">
        <v>81004</v>
      </c>
      <c r="S1080" s="3" t="s">
        <v>2105</v>
      </c>
      <c r="T1080" s="3">
        <v>4</v>
      </c>
      <c r="U1080" s="4" t="s">
        <v>1426</v>
      </c>
    </row>
    <row r="1081" spans="18:21" x14ac:dyDescent="0.15">
      <c r="R1081" s="5">
        <v>81005</v>
      </c>
      <c r="S1081" s="3" t="s">
        <v>2105</v>
      </c>
      <c r="T1081" s="3">
        <v>5</v>
      </c>
      <c r="U1081" s="4" t="s">
        <v>1428</v>
      </c>
    </row>
    <row r="1082" spans="18:21" x14ac:dyDescent="0.15">
      <c r="R1082" s="5">
        <v>81006</v>
      </c>
      <c r="S1082" s="3" t="s">
        <v>2105</v>
      </c>
      <c r="T1082" s="3">
        <v>6</v>
      </c>
      <c r="U1082" s="4" t="s">
        <v>1430</v>
      </c>
    </row>
    <row r="1083" spans="18:21" x14ac:dyDescent="0.15">
      <c r="R1083" s="5">
        <v>81007</v>
      </c>
      <c r="S1083" s="3" t="s">
        <v>2105</v>
      </c>
      <c r="T1083" s="3">
        <v>7</v>
      </c>
      <c r="U1083" s="4" t="s">
        <v>1432</v>
      </c>
    </row>
    <row r="1084" spans="18:21" x14ac:dyDescent="0.15">
      <c r="R1084" s="5">
        <v>81008</v>
      </c>
      <c r="S1084" s="3" t="s">
        <v>2105</v>
      </c>
      <c r="T1084" s="3">
        <v>8</v>
      </c>
      <c r="U1084" s="4" t="s">
        <v>1434</v>
      </c>
    </row>
    <row r="1085" spans="18:21" x14ac:dyDescent="0.15">
      <c r="R1085" s="5">
        <v>81009</v>
      </c>
      <c r="S1085" s="3" t="s">
        <v>2105</v>
      </c>
      <c r="T1085" s="3">
        <v>9</v>
      </c>
      <c r="U1085" s="4" t="s">
        <v>1436</v>
      </c>
    </row>
    <row r="1086" spans="18:21" x14ac:dyDescent="0.15">
      <c r="R1086" s="5">
        <v>81010</v>
      </c>
      <c r="S1086" s="3" t="s">
        <v>2105</v>
      </c>
      <c r="T1086" s="3">
        <v>10</v>
      </c>
      <c r="U1086" s="4" t="s">
        <v>1438</v>
      </c>
    </row>
    <row r="1087" spans="18:21" x14ac:dyDescent="0.15">
      <c r="R1087" s="5">
        <v>81011</v>
      </c>
      <c r="S1087" s="3" t="s">
        <v>2105</v>
      </c>
      <c r="T1087" s="3">
        <v>11</v>
      </c>
      <c r="U1087" s="4" t="s">
        <v>1440</v>
      </c>
    </row>
    <row r="1088" spans="18:21" x14ac:dyDescent="0.15">
      <c r="R1088" s="5">
        <v>81012</v>
      </c>
      <c r="S1088" s="3" t="s">
        <v>2105</v>
      </c>
      <c r="T1088" s="3">
        <v>12</v>
      </c>
      <c r="U1088" s="4" t="s">
        <v>1442</v>
      </c>
    </row>
    <row r="1089" spans="18:21" x14ac:dyDescent="0.15">
      <c r="R1089" s="5">
        <v>81013</v>
      </c>
      <c r="S1089" s="3" t="s">
        <v>2105</v>
      </c>
      <c r="T1089" s="3">
        <v>13</v>
      </c>
      <c r="U1089" s="4" t="s">
        <v>1444</v>
      </c>
    </row>
    <row r="1090" spans="18:21" x14ac:dyDescent="0.15">
      <c r="R1090" s="5">
        <v>81014</v>
      </c>
      <c r="S1090" s="3" t="s">
        <v>2105</v>
      </c>
      <c r="T1090" s="3">
        <v>14</v>
      </c>
      <c r="U1090" s="4" t="s">
        <v>2333</v>
      </c>
    </row>
    <row r="1091" spans="18:21" x14ac:dyDescent="0.15">
      <c r="R1091" s="5">
        <v>81015</v>
      </c>
      <c r="S1091" s="3" t="s">
        <v>2105</v>
      </c>
      <c r="T1091" s="3">
        <v>15</v>
      </c>
      <c r="U1091" s="4" t="s">
        <v>2334</v>
      </c>
    </row>
    <row r="1092" spans="18:21" x14ac:dyDescent="0.15">
      <c r="R1092" s="5">
        <v>81016</v>
      </c>
      <c r="S1092" s="3" t="s">
        <v>2105</v>
      </c>
      <c r="T1092" s="3">
        <v>16</v>
      </c>
      <c r="U1092" s="4" t="s">
        <v>2335</v>
      </c>
    </row>
    <row r="1093" spans="18:21" x14ac:dyDescent="0.15">
      <c r="R1093" s="5">
        <v>81017</v>
      </c>
      <c r="S1093" s="3" t="s">
        <v>2105</v>
      </c>
      <c r="T1093" s="3">
        <v>17</v>
      </c>
      <c r="U1093" s="4" t="s">
        <v>2520</v>
      </c>
    </row>
    <row r="1094" spans="18:21" x14ac:dyDescent="0.15">
      <c r="R1094" s="5">
        <v>82001</v>
      </c>
      <c r="S1094" s="3" t="s">
        <v>2108</v>
      </c>
      <c r="T1094" s="3">
        <v>1</v>
      </c>
      <c r="U1094" s="4" t="s">
        <v>1446</v>
      </c>
    </row>
    <row r="1095" spans="18:21" x14ac:dyDescent="0.15">
      <c r="R1095" s="5">
        <v>82002</v>
      </c>
      <c r="S1095" s="3" t="s">
        <v>2108</v>
      </c>
      <c r="T1095" s="3">
        <v>2</v>
      </c>
      <c r="U1095" s="4" t="s">
        <v>1448</v>
      </c>
    </row>
    <row r="1096" spans="18:21" x14ac:dyDescent="0.15">
      <c r="R1096" s="5">
        <v>82003</v>
      </c>
      <c r="S1096" s="3" t="s">
        <v>2108</v>
      </c>
      <c r="T1096" s="3">
        <v>3</v>
      </c>
      <c r="U1096" s="4" t="s">
        <v>1450</v>
      </c>
    </row>
    <row r="1097" spans="18:21" x14ac:dyDescent="0.15">
      <c r="R1097" s="5">
        <v>82004</v>
      </c>
      <c r="S1097" s="3" t="s">
        <v>2108</v>
      </c>
      <c r="T1097" s="3">
        <v>4</v>
      </c>
      <c r="U1097" s="4" t="s">
        <v>1452</v>
      </c>
    </row>
    <row r="1098" spans="18:21" x14ac:dyDescent="0.15">
      <c r="R1098" s="5">
        <v>82005</v>
      </c>
      <c r="S1098" s="3" t="s">
        <v>2108</v>
      </c>
      <c r="T1098" s="3">
        <v>5</v>
      </c>
      <c r="U1098" s="4" t="s">
        <v>1453</v>
      </c>
    </row>
    <row r="1099" spans="18:21" x14ac:dyDescent="0.15">
      <c r="R1099" s="5">
        <v>82006</v>
      </c>
      <c r="S1099" s="3" t="s">
        <v>2108</v>
      </c>
      <c r="T1099" s="3">
        <v>6</v>
      </c>
      <c r="U1099" s="4" t="s">
        <v>1455</v>
      </c>
    </row>
    <row r="1100" spans="18:21" x14ac:dyDescent="0.15">
      <c r="R1100" s="5">
        <v>82007</v>
      </c>
      <c r="S1100" s="3" t="s">
        <v>2108</v>
      </c>
      <c r="T1100" s="3">
        <v>7</v>
      </c>
      <c r="U1100" s="4" t="s">
        <v>1457</v>
      </c>
    </row>
    <row r="1101" spans="18:21" x14ac:dyDescent="0.15">
      <c r="R1101" s="5">
        <v>82008</v>
      </c>
      <c r="S1101" s="3" t="s">
        <v>2108</v>
      </c>
      <c r="T1101" s="3">
        <v>8</v>
      </c>
      <c r="U1101" s="4" t="s">
        <v>1459</v>
      </c>
    </row>
    <row r="1102" spans="18:21" x14ac:dyDescent="0.15">
      <c r="R1102" s="5">
        <v>82009</v>
      </c>
      <c r="S1102" s="3" t="s">
        <v>2108</v>
      </c>
      <c r="T1102" s="3">
        <v>9</v>
      </c>
      <c r="U1102" s="4" t="s">
        <v>2439</v>
      </c>
    </row>
    <row r="1103" spans="18:21" x14ac:dyDescent="0.15">
      <c r="R1103" s="5">
        <v>82010</v>
      </c>
      <c r="S1103" s="3" t="s">
        <v>2108</v>
      </c>
      <c r="T1103" s="3">
        <v>10</v>
      </c>
      <c r="U1103" s="4" t="s">
        <v>2578</v>
      </c>
    </row>
    <row r="1104" spans="18:21" x14ac:dyDescent="0.15">
      <c r="R1104" s="5">
        <v>82011</v>
      </c>
      <c r="S1104" s="3" t="s">
        <v>2108</v>
      </c>
      <c r="T1104" s="3">
        <v>11</v>
      </c>
      <c r="U1104" s="4" t="s">
        <v>3127</v>
      </c>
    </row>
    <row r="1105" spans="18:21" x14ac:dyDescent="0.15">
      <c r="R1105" s="5">
        <v>83001</v>
      </c>
      <c r="S1105" s="3" t="s">
        <v>2109</v>
      </c>
      <c r="T1105" s="3">
        <v>1</v>
      </c>
      <c r="U1105" s="4" t="s">
        <v>1461</v>
      </c>
    </row>
    <row r="1106" spans="18:21" x14ac:dyDescent="0.15">
      <c r="R1106" s="5">
        <v>83002</v>
      </c>
      <c r="S1106" s="3" t="s">
        <v>2109</v>
      </c>
      <c r="T1106" s="3">
        <v>2</v>
      </c>
      <c r="U1106" s="4" t="s">
        <v>2641</v>
      </c>
    </row>
    <row r="1107" spans="18:21" x14ac:dyDescent="0.15">
      <c r="R1107" s="5">
        <v>83003</v>
      </c>
      <c r="S1107" s="3" t="s">
        <v>2109</v>
      </c>
      <c r="T1107" s="3">
        <v>3</v>
      </c>
      <c r="U1107" s="4" t="s">
        <v>1464</v>
      </c>
    </row>
    <row r="1108" spans="18:21" x14ac:dyDescent="0.15">
      <c r="R1108" s="5">
        <v>83004</v>
      </c>
      <c r="S1108" s="3" t="s">
        <v>2109</v>
      </c>
      <c r="T1108" s="3">
        <v>4</v>
      </c>
      <c r="U1108" s="4" t="s">
        <v>1465</v>
      </c>
    </row>
    <row r="1109" spans="18:21" x14ac:dyDescent="0.15">
      <c r="R1109" s="5">
        <v>83005</v>
      </c>
      <c r="S1109" s="3" t="s">
        <v>2109</v>
      </c>
      <c r="T1109" s="3">
        <v>5</v>
      </c>
      <c r="U1109" s="4" t="s">
        <v>1467</v>
      </c>
    </row>
    <row r="1110" spans="18:21" x14ac:dyDescent="0.15">
      <c r="R1110" s="5">
        <v>83006</v>
      </c>
      <c r="S1110" s="3" t="s">
        <v>2109</v>
      </c>
      <c r="T1110" s="3">
        <v>6</v>
      </c>
      <c r="U1110" s="4" t="s">
        <v>1469</v>
      </c>
    </row>
    <row r="1111" spans="18:21" x14ac:dyDescent="0.15">
      <c r="R1111" s="5">
        <v>83007</v>
      </c>
      <c r="S1111" s="3" t="s">
        <v>2109</v>
      </c>
      <c r="T1111" s="3">
        <v>7</v>
      </c>
      <c r="U1111" s="4" t="s">
        <v>1471</v>
      </c>
    </row>
    <row r="1112" spans="18:21" x14ac:dyDescent="0.15">
      <c r="R1112" s="5">
        <v>83008</v>
      </c>
      <c r="S1112" s="3" t="s">
        <v>2109</v>
      </c>
      <c r="T1112" s="3">
        <v>8</v>
      </c>
      <c r="U1112" s="4" t="s">
        <v>1473</v>
      </c>
    </row>
    <row r="1113" spans="18:21" x14ac:dyDescent="0.15">
      <c r="R1113" s="5">
        <v>83009</v>
      </c>
      <c r="S1113" s="3" t="s">
        <v>2109</v>
      </c>
      <c r="T1113" s="3">
        <v>9</v>
      </c>
      <c r="U1113" s="4" t="s">
        <v>1475</v>
      </c>
    </row>
    <row r="1114" spans="18:21" x14ac:dyDescent="0.15">
      <c r="R1114" s="5">
        <v>83010</v>
      </c>
      <c r="S1114" s="3" t="s">
        <v>2109</v>
      </c>
      <c r="T1114" s="3">
        <v>10</v>
      </c>
      <c r="U1114" s="4" t="s">
        <v>2389</v>
      </c>
    </row>
    <row r="1115" spans="18:21" x14ac:dyDescent="0.15">
      <c r="R1115" s="5">
        <v>83011</v>
      </c>
      <c r="S1115" s="3" t="s">
        <v>2109</v>
      </c>
      <c r="T1115" s="3">
        <v>11</v>
      </c>
      <c r="U1115" s="4" t="s">
        <v>2390</v>
      </c>
    </row>
    <row r="1116" spans="18:21" x14ac:dyDescent="0.15">
      <c r="R1116" s="5">
        <v>83012</v>
      </c>
      <c r="S1116" s="3" t="s">
        <v>2109</v>
      </c>
      <c r="T1116" s="3">
        <v>12</v>
      </c>
      <c r="U1116" s="4" t="s">
        <v>3168</v>
      </c>
    </row>
    <row r="1117" spans="18:21" x14ac:dyDescent="0.15">
      <c r="R1117" s="5">
        <v>84001</v>
      </c>
      <c r="S1117" s="3" t="s">
        <v>2110</v>
      </c>
      <c r="T1117" s="3">
        <v>1</v>
      </c>
      <c r="U1117" s="4" t="s">
        <v>1476</v>
      </c>
    </row>
    <row r="1118" spans="18:21" x14ac:dyDescent="0.15">
      <c r="R1118" s="5">
        <v>84002</v>
      </c>
      <c r="S1118" s="3" t="s">
        <v>2110</v>
      </c>
      <c r="T1118" s="3">
        <v>2</v>
      </c>
      <c r="U1118" s="4" t="s">
        <v>1478</v>
      </c>
    </row>
    <row r="1119" spans="18:21" x14ac:dyDescent="0.15">
      <c r="R1119" s="5">
        <v>84003</v>
      </c>
      <c r="S1119" s="3" t="s">
        <v>2110</v>
      </c>
      <c r="T1119" s="3">
        <v>3</v>
      </c>
      <c r="U1119" s="4" t="s">
        <v>1480</v>
      </c>
    </row>
    <row r="1120" spans="18:21" x14ac:dyDescent="0.15">
      <c r="R1120" s="5">
        <v>84004</v>
      </c>
      <c r="S1120" s="3" t="s">
        <v>2110</v>
      </c>
      <c r="T1120" s="3">
        <v>4</v>
      </c>
      <c r="U1120" s="4" t="s">
        <v>1482</v>
      </c>
    </row>
    <row r="1121" spans="18:21" x14ac:dyDescent="0.15">
      <c r="R1121" s="5">
        <v>84005</v>
      </c>
      <c r="S1121" s="3" t="s">
        <v>2110</v>
      </c>
      <c r="T1121" s="3">
        <v>5</v>
      </c>
      <c r="U1121" s="4" t="s">
        <v>1484</v>
      </c>
    </row>
    <row r="1122" spans="18:21" x14ac:dyDescent="0.15">
      <c r="R1122" s="5">
        <v>84006</v>
      </c>
      <c r="S1122" s="3" t="s">
        <v>2110</v>
      </c>
      <c r="T1122" s="3">
        <v>6</v>
      </c>
      <c r="U1122" s="4" t="s">
        <v>1486</v>
      </c>
    </row>
    <row r="1123" spans="18:21" x14ac:dyDescent="0.15">
      <c r="R1123" s="5">
        <v>84007</v>
      </c>
      <c r="S1123" s="3" t="s">
        <v>2110</v>
      </c>
      <c r="T1123" s="3">
        <v>7</v>
      </c>
      <c r="U1123" s="4" t="s">
        <v>1488</v>
      </c>
    </row>
    <row r="1124" spans="18:21" x14ac:dyDescent="0.15">
      <c r="R1124" s="5">
        <v>84008</v>
      </c>
      <c r="S1124" s="3" t="s">
        <v>2110</v>
      </c>
      <c r="T1124" s="3">
        <v>8</v>
      </c>
      <c r="U1124" s="4" t="s">
        <v>1490</v>
      </c>
    </row>
    <row r="1125" spans="18:21" x14ac:dyDescent="0.15">
      <c r="R1125" s="5">
        <v>84009</v>
      </c>
      <c r="S1125" s="3" t="s">
        <v>2110</v>
      </c>
      <c r="T1125" s="3">
        <v>9</v>
      </c>
      <c r="U1125" s="4" t="s">
        <v>1492</v>
      </c>
    </row>
    <row r="1126" spans="18:21" x14ac:dyDescent="0.15">
      <c r="R1126" s="5">
        <v>84010</v>
      </c>
      <c r="S1126" s="3" t="s">
        <v>2110</v>
      </c>
      <c r="T1126" s="3">
        <v>10</v>
      </c>
      <c r="U1126" s="4" t="s">
        <v>1493</v>
      </c>
    </row>
    <row r="1127" spans="18:21" x14ac:dyDescent="0.15">
      <c r="R1127" s="5">
        <v>84011</v>
      </c>
      <c r="S1127" s="3" t="s">
        <v>2110</v>
      </c>
      <c r="T1127" s="3">
        <v>11</v>
      </c>
      <c r="U1127" s="4" t="s">
        <v>1494</v>
      </c>
    </row>
    <row r="1128" spans="18:21" x14ac:dyDescent="0.15">
      <c r="R1128" s="5">
        <v>84012</v>
      </c>
      <c r="S1128" s="3" t="s">
        <v>2110</v>
      </c>
      <c r="T1128" s="3">
        <v>12</v>
      </c>
      <c r="U1128" s="4" t="s">
        <v>1496</v>
      </c>
    </row>
    <row r="1129" spans="18:21" x14ac:dyDescent="0.15">
      <c r="R1129" s="5">
        <v>84013</v>
      </c>
      <c r="S1129" s="3" t="s">
        <v>2110</v>
      </c>
      <c r="T1129" s="3">
        <v>13</v>
      </c>
      <c r="U1129" s="4" t="s">
        <v>1498</v>
      </c>
    </row>
    <row r="1130" spans="18:21" x14ac:dyDescent="0.15">
      <c r="R1130" s="5">
        <v>84014</v>
      </c>
      <c r="S1130" s="3" t="s">
        <v>2110</v>
      </c>
      <c r="T1130" s="3">
        <v>14</v>
      </c>
      <c r="U1130" s="4" t="s">
        <v>1499</v>
      </c>
    </row>
    <row r="1131" spans="18:21" x14ac:dyDescent="0.15">
      <c r="R1131" s="5">
        <v>84015</v>
      </c>
      <c r="S1131" s="3" t="s">
        <v>2110</v>
      </c>
      <c r="T1131" s="3">
        <v>15</v>
      </c>
      <c r="U1131" s="4" t="s">
        <v>1501</v>
      </c>
    </row>
    <row r="1132" spans="18:21" x14ac:dyDescent="0.15">
      <c r="R1132" s="5">
        <v>84016</v>
      </c>
      <c r="S1132" s="3" t="s">
        <v>2110</v>
      </c>
      <c r="T1132" s="3">
        <v>16</v>
      </c>
      <c r="U1132" s="4" t="s">
        <v>1503</v>
      </c>
    </row>
    <row r="1133" spans="18:21" x14ac:dyDescent="0.15">
      <c r="R1133" s="5">
        <v>84017</v>
      </c>
      <c r="S1133" s="3" t="s">
        <v>2110</v>
      </c>
      <c r="T1133" s="3">
        <v>17</v>
      </c>
      <c r="U1133" s="4" t="s">
        <v>1505</v>
      </c>
    </row>
    <row r="1134" spans="18:21" x14ac:dyDescent="0.15">
      <c r="R1134" s="5">
        <v>84018</v>
      </c>
      <c r="S1134" s="3" t="s">
        <v>2110</v>
      </c>
      <c r="T1134" s="3">
        <v>18</v>
      </c>
      <c r="U1134" s="4" t="s">
        <v>1507</v>
      </c>
    </row>
    <row r="1135" spans="18:21" x14ac:dyDescent="0.15">
      <c r="R1135" s="5">
        <v>84019</v>
      </c>
      <c r="S1135" s="3" t="s">
        <v>2110</v>
      </c>
      <c r="T1135" s="3">
        <v>19</v>
      </c>
      <c r="U1135" s="4" t="s">
        <v>1509</v>
      </c>
    </row>
    <row r="1136" spans="18:21" x14ac:dyDescent="0.15">
      <c r="R1136" s="5">
        <v>84020</v>
      </c>
      <c r="S1136" s="3" t="s">
        <v>2110</v>
      </c>
      <c r="T1136" s="3">
        <v>20</v>
      </c>
      <c r="U1136" s="4" t="s">
        <v>1510</v>
      </c>
    </row>
    <row r="1137" spans="18:21" x14ac:dyDescent="0.15">
      <c r="R1137" s="5">
        <v>84021</v>
      </c>
      <c r="S1137" s="3" t="s">
        <v>2110</v>
      </c>
      <c r="T1137" s="3">
        <v>21</v>
      </c>
      <c r="U1137" s="4" t="s">
        <v>1512</v>
      </c>
    </row>
    <row r="1138" spans="18:21" x14ac:dyDescent="0.15">
      <c r="R1138" s="5">
        <v>84022</v>
      </c>
      <c r="S1138" s="3" t="s">
        <v>2110</v>
      </c>
      <c r="T1138" s="3">
        <v>22</v>
      </c>
      <c r="U1138" s="4" t="s">
        <v>2336</v>
      </c>
    </row>
    <row r="1139" spans="18:21" x14ac:dyDescent="0.15">
      <c r="R1139" s="5">
        <v>84023</v>
      </c>
      <c r="S1139" s="3" t="s">
        <v>2110</v>
      </c>
      <c r="T1139" s="3">
        <v>23</v>
      </c>
      <c r="U1139" s="4" t="s">
        <v>2337</v>
      </c>
    </row>
    <row r="1140" spans="18:21" x14ac:dyDescent="0.15">
      <c r="R1140" s="5">
        <v>84024</v>
      </c>
      <c r="S1140" s="3" t="s">
        <v>2110</v>
      </c>
      <c r="T1140" s="3">
        <v>24</v>
      </c>
      <c r="U1140" s="4" t="s">
        <v>2338</v>
      </c>
    </row>
    <row r="1141" spans="18:21" x14ac:dyDescent="0.15">
      <c r="R1141" s="5">
        <v>84025</v>
      </c>
      <c r="S1141" s="3" t="s">
        <v>2110</v>
      </c>
      <c r="T1141" s="3">
        <v>25</v>
      </c>
      <c r="U1141" s="4" t="s">
        <v>2391</v>
      </c>
    </row>
    <row r="1142" spans="18:21" x14ac:dyDescent="0.15">
      <c r="R1142" s="5">
        <v>84026</v>
      </c>
      <c r="S1142" s="3" t="s">
        <v>2110</v>
      </c>
      <c r="T1142" s="3">
        <v>26</v>
      </c>
      <c r="U1142" s="4" t="s">
        <v>2392</v>
      </c>
    </row>
    <row r="1143" spans="18:21" x14ac:dyDescent="0.15">
      <c r="R1143" s="5">
        <v>84027</v>
      </c>
      <c r="S1143" s="3" t="s">
        <v>2110</v>
      </c>
      <c r="T1143" s="3">
        <v>27</v>
      </c>
      <c r="U1143" s="4" t="s">
        <v>2393</v>
      </c>
    </row>
    <row r="1144" spans="18:21" x14ac:dyDescent="0.15">
      <c r="R1144" s="5">
        <v>84028</v>
      </c>
      <c r="S1144" s="3" t="s">
        <v>2110</v>
      </c>
      <c r="T1144" s="3">
        <v>28</v>
      </c>
      <c r="U1144" s="4" t="s">
        <v>2354</v>
      </c>
    </row>
    <row r="1145" spans="18:21" x14ac:dyDescent="0.15">
      <c r="R1145" s="5">
        <v>84029</v>
      </c>
      <c r="S1145" s="3" t="s">
        <v>2110</v>
      </c>
      <c r="T1145" s="3">
        <v>29</v>
      </c>
      <c r="U1145" s="4" t="s">
        <v>2440</v>
      </c>
    </row>
    <row r="1146" spans="18:21" x14ac:dyDescent="0.15">
      <c r="R1146" s="5">
        <v>84030</v>
      </c>
      <c r="S1146" s="3" t="s">
        <v>2110</v>
      </c>
      <c r="T1146" s="3">
        <v>30</v>
      </c>
      <c r="U1146" s="4" t="s">
        <v>2441</v>
      </c>
    </row>
    <row r="1147" spans="18:21" x14ac:dyDescent="0.15">
      <c r="R1147" s="5">
        <v>84031</v>
      </c>
      <c r="S1147" s="3" t="s">
        <v>2110</v>
      </c>
      <c r="T1147" s="3">
        <v>31</v>
      </c>
      <c r="U1147" s="4" t="s">
        <v>2500</v>
      </c>
    </row>
    <row r="1148" spans="18:21" x14ac:dyDescent="0.15">
      <c r="R1148" s="5">
        <v>84032</v>
      </c>
      <c r="S1148" s="3" t="s">
        <v>2110</v>
      </c>
      <c r="T1148" s="3">
        <v>32</v>
      </c>
      <c r="U1148" s="4" t="s">
        <v>2528</v>
      </c>
    </row>
    <row r="1149" spans="18:21" x14ac:dyDescent="0.15">
      <c r="R1149" s="5">
        <v>84033</v>
      </c>
      <c r="S1149" s="3" t="s">
        <v>2110</v>
      </c>
      <c r="T1149" s="3">
        <v>33</v>
      </c>
      <c r="U1149" s="4" t="s">
        <v>2509</v>
      </c>
    </row>
    <row r="1150" spans="18:21" x14ac:dyDescent="0.15">
      <c r="R1150" s="5">
        <v>84034</v>
      </c>
      <c r="S1150" s="3" t="s">
        <v>2110</v>
      </c>
      <c r="T1150" s="3">
        <v>34</v>
      </c>
      <c r="U1150" s="4" t="s">
        <v>2546</v>
      </c>
    </row>
    <row r="1151" spans="18:21" x14ac:dyDescent="0.15">
      <c r="R1151" s="5">
        <v>84034</v>
      </c>
      <c r="S1151" s="3" t="s">
        <v>2110</v>
      </c>
      <c r="T1151" s="3">
        <v>35</v>
      </c>
      <c r="U1151" s="4" t="s">
        <v>2553</v>
      </c>
    </row>
    <row r="1152" spans="18:21" x14ac:dyDescent="0.15">
      <c r="R1152" s="5">
        <v>84035</v>
      </c>
      <c r="S1152" s="3" t="s">
        <v>2110</v>
      </c>
      <c r="T1152" s="3">
        <v>36</v>
      </c>
      <c r="U1152" s="4" t="s">
        <v>3105</v>
      </c>
    </row>
    <row r="1153" spans="18:21" x14ac:dyDescent="0.15">
      <c r="R1153" s="5">
        <v>84036</v>
      </c>
      <c r="S1153" s="3" t="s">
        <v>2110</v>
      </c>
      <c r="T1153" s="3">
        <v>37</v>
      </c>
      <c r="U1153" s="4" t="s">
        <v>3185</v>
      </c>
    </row>
    <row r="1154" spans="18:21" x14ac:dyDescent="0.15">
      <c r="R1154" s="5">
        <v>85001</v>
      </c>
      <c r="S1154" s="3" t="s">
        <v>2111</v>
      </c>
      <c r="T1154" s="3">
        <v>1</v>
      </c>
      <c r="U1154" s="4" t="s">
        <v>1513</v>
      </c>
    </row>
    <row r="1155" spans="18:21" x14ac:dyDescent="0.15">
      <c r="R1155" s="5">
        <v>85002</v>
      </c>
      <c r="S1155" s="3" t="s">
        <v>2111</v>
      </c>
      <c r="T1155" s="3">
        <v>2</v>
      </c>
      <c r="U1155" s="4" t="s">
        <v>1515</v>
      </c>
    </row>
    <row r="1156" spans="18:21" x14ac:dyDescent="0.15">
      <c r="R1156" s="5">
        <v>85003</v>
      </c>
      <c r="S1156" s="3" t="s">
        <v>2111</v>
      </c>
      <c r="T1156" s="3">
        <v>3</v>
      </c>
      <c r="U1156" s="4" t="s">
        <v>1517</v>
      </c>
    </row>
    <row r="1157" spans="18:21" x14ac:dyDescent="0.15">
      <c r="R1157" s="5">
        <v>85004</v>
      </c>
      <c r="S1157" s="3" t="s">
        <v>2111</v>
      </c>
      <c r="T1157" s="3">
        <v>4</v>
      </c>
      <c r="U1157" s="4" t="s">
        <v>1519</v>
      </c>
    </row>
    <row r="1158" spans="18:21" x14ac:dyDescent="0.15">
      <c r="R1158" s="5">
        <v>85005</v>
      </c>
      <c r="S1158" s="3" t="s">
        <v>2111</v>
      </c>
      <c r="T1158" s="3">
        <v>5</v>
      </c>
      <c r="U1158" s="4" t="s">
        <v>1521</v>
      </c>
    </row>
    <row r="1159" spans="18:21" x14ac:dyDescent="0.15">
      <c r="R1159" s="5">
        <v>85006</v>
      </c>
      <c r="S1159" s="3" t="s">
        <v>2111</v>
      </c>
      <c r="T1159" s="3">
        <v>6</v>
      </c>
      <c r="U1159" s="4" t="s">
        <v>1523</v>
      </c>
    </row>
    <row r="1160" spans="18:21" x14ac:dyDescent="0.15">
      <c r="R1160" s="5">
        <v>85007</v>
      </c>
      <c r="S1160" s="3" t="s">
        <v>2111</v>
      </c>
      <c r="T1160" s="3">
        <v>7</v>
      </c>
      <c r="U1160" s="4" t="s">
        <v>1524</v>
      </c>
    </row>
    <row r="1161" spans="18:21" x14ac:dyDescent="0.15">
      <c r="R1161" s="5">
        <v>85008</v>
      </c>
      <c r="S1161" s="3" t="s">
        <v>2111</v>
      </c>
      <c r="T1161" s="3">
        <v>8</v>
      </c>
      <c r="U1161" s="4" t="s">
        <v>1525</v>
      </c>
    </row>
    <row r="1162" spans="18:21" x14ac:dyDescent="0.15">
      <c r="R1162" s="5">
        <v>85009</v>
      </c>
      <c r="S1162" s="3" t="s">
        <v>2111</v>
      </c>
      <c r="T1162" s="3">
        <v>9</v>
      </c>
      <c r="U1162" s="4" t="s">
        <v>1527</v>
      </c>
    </row>
    <row r="1163" spans="18:21" x14ac:dyDescent="0.15">
      <c r="R1163" s="5">
        <v>85010</v>
      </c>
      <c r="S1163" s="3" t="s">
        <v>2111</v>
      </c>
      <c r="T1163" s="3">
        <v>10</v>
      </c>
      <c r="U1163" s="4" t="s">
        <v>1529</v>
      </c>
    </row>
    <row r="1164" spans="18:21" x14ac:dyDescent="0.15">
      <c r="R1164" s="5">
        <v>85011</v>
      </c>
      <c r="S1164" s="3" t="s">
        <v>2111</v>
      </c>
      <c r="T1164" s="3">
        <v>11</v>
      </c>
      <c r="U1164" s="4" t="s">
        <v>1530</v>
      </c>
    </row>
    <row r="1165" spans="18:21" x14ac:dyDescent="0.15">
      <c r="R1165" s="5">
        <v>85012</v>
      </c>
      <c r="S1165" s="3" t="s">
        <v>2111</v>
      </c>
      <c r="T1165" s="3">
        <v>12</v>
      </c>
      <c r="U1165" s="4" t="s">
        <v>1531</v>
      </c>
    </row>
    <row r="1166" spans="18:21" x14ac:dyDescent="0.15">
      <c r="R1166" s="5">
        <v>85013</v>
      </c>
      <c r="S1166" s="3" t="s">
        <v>2111</v>
      </c>
      <c r="T1166" s="3">
        <v>13</v>
      </c>
      <c r="U1166" s="4" t="s">
        <v>1532</v>
      </c>
    </row>
    <row r="1167" spans="18:21" x14ac:dyDescent="0.15">
      <c r="R1167" s="5">
        <v>85014</v>
      </c>
      <c r="S1167" s="3" t="s">
        <v>2111</v>
      </c>
      <c r="T1167" s="3">
        <v>14</v>
      </c>
      <c r="U1167" s="4" t="s">
        <v>1534</v>
      </c>
    </row>
    <row r="1168" spans="18:21" x14ac:dyDescent="0.15">
      <c r="R1168" s="5">
        <v>85015</v>
      </c>
      <c r="S1168" s="3" t="s">
        <v>2111</v>
      </c>
      <c r="T1168" s="3">
        <v>15</v>
      </c>
      <c r="U1168" s="4" t="s">
        <v>1535</v>
      </c>
    </row>
    <row r="1169" spans="18:21" x14ac:dyDescent="0.15">
      <c r="R1169" s="5">
        <v>85016</v>
      </c>
      <c r="S1169" s="3" t="s">
        <v>2111</v>
      </c>
      <c r="T1169" s="3">
        <v>16</v>
      </c>
      <c r="U1169" s="4" t="s">
        <v>1537</v>
      </c>
    </row>
    <row r="1170" spans="18:21" x14ac:dyDescent="0.15">
      <c r="R1170" s="5">
        <v>85017</v>
      </c>
      <c r="S1170" s="3" t="s">
        <v>2111</v>
      </c>
      <c r="T1170" s="3">
        <v>17</v>
      </c>
      <c r="U1170" s="4" t="s">
        <v>1538</v>
      </c>
    </row>
    <row r="1171" spans="18:21" x14ac:dyDescent="0.15">
      <c r="R1171" s="5">
        <v>85018</v>
      </c>
      <c r="S1171" s="3" t="s">
        <v>2111</v>
      </c>
      <c r="T1171" s="3">
        <v>18</v>
      </c>
      <c r="U1171" s="4" t="s">
        <v>1539</v>
      </c>
    </row>
    <row r="1172" spans="18:21" x14ac:dyDescent="0.15">
      <c r="R1172" s="5">
        <v>85019</v>
      </c>
      <c r="S1172" s="3" t="s">
        <v>2111</v>
      </c>
      <c r="T1172" s="3">
        <v>19</v>
      </c>
      <c r="U1172" s="4" t="s">
        <v>307</v>
      </c>
    </row>
    <row r="1173" spans="18:21" x14ac:dyDescent="0.15">
      <c r="R1173" s="5">
        <v>85020</v>
      </c>
      <c r="S1173" s="3" t="s">
        <v>2111</v>
      </c>
      <c r="T1173" s="3">
        <v>20</v>
      </c>
      <c r="U1173" s="4" t="s">
        <v>1540</v>
      </c>
    </row>
    <row r="1174" spans="18:21" x14ac:dyDescent="0.15">
      <c r="R1174" s="5">
        <v>85021</v>
      </c>
      <c r="S1174" s="3" t="s">
        <v>2111</v>
      </c>
      <c r="T1174" s="3">
        <v>21</v>
      </c>
      <c r="U1174" s="4" t="s">
        <v>1541</v>
      </c>
    </row>
    <row r="1175" spans="18:21" x14ac:dyDescent="0.15">
      <c r="R1175" s="5">
        <v>85022</v>
      </c>
      <c r="S1175" s="3" t="s">
        <v>2111</v>
      </c>
      <c r="T1175" s="3">
        <v>22</v>
      </c>
      <c r="U1175" s="4" t="s">
        <v>1543</v>
      </c>
    </row>
    <row r="1176" spans="18:21" x14ac:dyDescent="0.15">
      <c r="R1176" s="5">
        <v>85023</v>
      </c>
      <c r="S1176" s="3" t="s">
        <v>2111</v>
      </c>
      <c r="T1176" s="3">
        <v>23</v>
      </c>
      <c r="U1176" s="4" t="s">
        <v>2339</v>
      </c>
    </row>
    <row r="1177" spans="18:21" x14ac:dyDescent="0.15">
      <c r="R1177" s="5">
        <v>85024</v>
      </c>
      <c r="S1177" s="3" t="s">
        <v>2111</v>
      </c>
      <c r="T1177" s="3">
        <v>24</v>
      </c>
      <c r="U1177" s="4" t="s">
        <v>2642</v>
      </c>
    </row>
    <row r="1178" spans="18:21" x14ac:dyDescent="0.15">
      <c r="R1178" s="5">
        <v>85025</v>
      </c>
      <c r="S1178" s="3" t="s">
        <v>2111</v>
      </c>
      <c r="T1178" s="3">
        <v>25</v>
      </c>
      <c r="U1178" s="4" t="s">
        <v>2529</v>
      </c>
    </row>
    <row r="1179" spans="18:21" x14ac:dyDescent="0.15">
      <c r="R1179" s="5">
        <v>85026</v>
      </c>
      <c r="S1179" s="3" t="s">
        <v>2111</v>
      </c>
      <c r="T1179" s="3">
        <v>26</v>
      </c>
      <c r="U1179" s="4" t="s">
        <v>2602</v>
      </c>
    </row>
    <row r="1180" spans="18:21" x14ac:dyDescent="0.15">
      <c r="R1180" s="5">
        <v>86001</v>
      </c>
      <c r="S1180" s="3" t="s">
        <v>2112</v>
      </c>
      <c r="T1180" s="3">
        <v>1</v>
      </c>
      <c r="U1180" s="4" t="s">
        <v>1544</v>
      </c>
    </row>
    <row r="1181" spans="18:21" x14ac:dyDescent="0.15">
      <c r="R1181" s="5">
        <v>86002</v>
      </c>
      <c r="S1181" s="3" t="s">
        <v>2112</v>
      </c>
      <c r="T1181" s="3">
        <v>2</v>
      </c>
      <c r="U1181" s="4" t="s">
        <v>1546</v>
      </c>
    </row>
    <row r="1182" spans="18:21" x14ac:dyDescent="0.15">
      <c r="R1182" s="5">
        <v>86003</v>
      </c>
      <c r="S1182" s="3" t="s">
        <v>2112</v>
      </c>
      <c r="T1182" s="3">
        <v>3</v>
      </c>
      <c r="U1182" s="4" t="s">
        <v>1548</v>
      </c>
    </row>
    <row r="1183" spans="18:21" x14ac:dyDescent="0.15">
      <c r="R1183" s="5">
        <v>86004</v>
      </c>
      <c r="S1183" s="3" t="s">
        <v>2112</v>
      </c>
      <c r="T1183" s="3">
        <v>4</v>
      </c>
      <c r="U1183" s="4" t="s">
        <v>1550</v>
      </c>
    </row>
    <row r="1184" spans="18:21" x14ac:dyDescent="0.15">
      <c r="R1184" s="5">
        <v>86005</v>
      </c>
      <c r="S1184" s="3" t="s">
        <v>2112</v>
      </c>
      <c r="T1184" s="3">
        <v>5</v>
      </c>
      <c r="U1184" s="4" t="s">
        <v>1552</v>
      </c>
    </row>
    <row r="1185" spans="18:21" x14ac:dyDescent="0.15">
      <c r="R1185" s="5">
        <v>86006</v>
      </c>
      <c r="S1185" s="3" t="s">
        <v>2112</v>
      </c>
      <c r="T1185" s="3">
        <v>6</v>
      </c>
      <c r="U1185" s="4" t="s">
        <v>1553</v>
      </c>
    </row>
    <row r="1186" spans="18:21" x14ac:dyDescent="0.15">
      <c r="R1186" s="5">
        <v>86007</v>
      </c>
      <c r="S1186" s="3" t="s">
        <v>2112</v>
      </c>
      <c r="T1186" s="3">
        <v>7</v>
      </c>
      <c r="U1186" s="4" t="s">
        <v>1554</v>
      </c>
    </row>
    <row r="1187" spans="18:21" x14ac:dyDescent="0.15">
      <c r="R1187" s="5">
        <v>86008</v>
      </c>
      <c r="S1187" s="3" t="s">
        <v>2112</v>
      </c>
      <c r="T1187" s="3">
        <v>8</v>
      </c>
      <c r="U1187" s="4" t="s">
        <v>1556</v>
      </c>
    </row>
    <row r="1188" spans="18:21" x14ac:dyDescent="0.15">
      <c r="R1188" s="5">
        <v>86009</v>
      </c>
      <c r="S1188" s="3" t="s">
        <v>2112</v>
      </c>
      <c r="T1188" s="3">
        <v>9</v>
      </c>
      <c r="U1188" s="4" t="s">
        <v>3176</v>
      </c>
    </row>
    <row r="1189" spans="18:21" x14ac:dyDescent="0.15">
      <c r="R1189" s="5">
        <v>86010</v>
      </c>
      <c r="S1189" s="3" t="s">
        <v>2112</v>
      </c>
      <c r="T1189" s="3">
        <v>10</v>
      </c>
      <c r="U1189" s="4" t="s">
        <v>1558</v>
      </c>
    </row>
    <row r="1190" spans="18:21" x14ac:dyDescent="0.15">
      <c r="R1190" s="5">
        <v>86011</v>
      </c>
      <c r="S1190" s="3" t="s">
        <v>2112</v>
      </c>
      <c r="T1190" s="3">
        <v>11</v>
      </c>
      <c r="U1190" s="4" t="s">
        <v>273</v>
      </c>
    </row>
    <row r="1191" spans="18:21" x14ac:dyDescent="0.15">
      <c r="R1191" s="5">
        <v>86012</v>
      </c>
      <c r="S1191" s="3" t="s">
        <v>2112</v>
      </c>
      <c r="T1191" s="3">
        <v>12</v>
      </c>
      <c r="U1191" s="4" t="s">
        <v>1561</v>
      </c>
    </row>
    <row r="1192" spans="18:21" x14ac:dyDescent="0.15">
      <c r="R1192" s="5">
        <v>86013</v>
      </c>
      <c r="S1192" s="3" t="s">
        <v>2112</v>
      </c>
      <c r="T1192" s="3">
        <v>13</v>
      </c>
      <c r="U1192" s="4" t="s">
        <v>1562</v>
      </c>
    </row>
    <row r="1193" spans="18:21" x14ac:dyDescent="0.15">
      <c r="R1193" s="5">
        <v>86014</v>
      </c>
      <c r="S1193" s="3" t="s">
        <v>2112</v>
      </c>
      <c r="T1193" s="3">
        <v>14</v>
      </c>
      <c r="U1193" s="4" t="s">
        <v>1564</v>
      </c>
    </row>
    <row r="1194" spans="18:21" x14ac:dyDescent="0.15">
      <c r="R1194" s="5">
        <v>86015</v>
      </c>
      <c r="S1194" s="3" t="s">
        <v>2112</v>
      </c>
      <c r="T1194" s="3">
        <v>15</v>
      </c>
      <c r="U1194" s="4" t="s">
        <v>2340</v>
      </c>
    </row>
    <row r="1195" spans="18:21" x14ac:dyDescent="0.15">
      <c r="R1195" s="5">
        <v>86016</v>
      </c>
      <c r="S1195" s="3" t="s">
        <v>2112</v>
      </c>
      <c r="T1195" s="3">
        <v>16</v>
      </c>
      <c r="U1195" s="4" t="s">
        <v>2341</v>
      </c>
    </row>
    <row r="1196" spans="18:21" x14ac:dyDescent="0.15">
      <c r="R1196" s="5">
        <v>86017</v>
      </c>
      <c r="S1196" s="3" t="s">
        <v>2112</v>
      </c>
      <c r="T1196" s="3">
        <v>17</v>
      </c>
      <c r="U1196" s="4" t="s">
        <v>2215</v>
      </c>
    </row>
    <row r="1197" spans="18:21" x14ac:dyDescent="0.15">
      <c r="R1197" s="5">
        <v>86018</v>
      </c>
      <c r="S1197" s="3" t="s">
        <v>2112</v>
      </c>
      <c r="T1197" s="3">
        <v>18</v>
      </c>
      <c r="U1197" s="4" t="s">
        <v>2554</v>
      </c>
    </row>
    <row r="1198" spans="18:21" x14ac:dyDescent="0.15">
      <c r="R1198" s="5">
        <v>86019</v>
      </c>
      <c r="S1198" s="3" t="s">
        <v>2112</v>
      </c>
      <c r="T1198" s="3">
        <v>19</v>
      </c>
      <c r="U1198" s="4" t="s">
        <v>2590</v>
      </c>
    </row>
    <row r="1199" spans="18:21" x14ac:dyDescent="0.15">
      <c r="R1199" s="5">
        <v>87001</v>
      </c>
      <c r="S1199" s="3" t="s">
        <v>2113</v>
      </c>
      <c r="T1199" s="3">
        <v>1</v>
      </c>
      <c r="U1199" s="4" t="s">
        <v>1565</v>
      </c>
    </row>
    <row r="1200" spans="18:21" x14ac:dyDescent="0.15">
      <c r="R1200" s="5">
        <v>87002</v>
      </c>
      <c r="S1200" s="3" t="s">
        <v>2113</v>
      </c>
      <c r="T1200" s="3">
        <v>2</v>
      </c>
      <c r="U1200" s="4" t="s">
        <v>1567</v>
      </c>
    </row>
    <row r="1201" spans="18:21" x14ac:dyDescent="0.15">
      <c r="R1201" s="5">
        <v>87003</v>
      </c>
      <c r="S1201" s="3" t="s">
        <v>2113</v>
      </c>
      <c r="T1201" s="3">
        <v>3</v>
      </c>
      <c r="U1201" s="4" t="s">
        <v>1569</v>
      </c>
    </row>
    <row r="1202" spans="18:21" x14ac:dyDescent="0.15">
      <c r="R1202" s="5">
        <v>87004</v>
      </c>
      <c r="S1202" s="3" t="s">
        <v>2113</v>
      </c>
      <c r="T1202" s="3">
        <v>4</v>
      </c>
      <c r="U1202" s="4" t="s">
        <v>1571</v>
      </c>
    </row>
    <row r="1203" spans="18:21" x14ac:dyDescent="0.15">
      <c r="R1203" s="5">
        <v>87005</v>
      </c>
      <c r="S1203" s="3" t="s">
        <v>2113</v>
      </c>
      <c r="T1203" s="3">
        <v>5</v>
      </c>
      <c r="U1203" s="4" t="s">
        <v>1573</v>
      </c>
    </row>
    <row r="1204" spans="18:21" x14ac:dyDescent="0.15">
      <c r="R1204" s="5">
        <v>87006</v>
      </c>
      <c r="S1204" s="3" t="s">
        <v>2113</v>
      </c>
      <c r="T1204" s="3">
        <v>6</v>
      </c>
      <c r="U1204" s="4" t="s">
        <v>1575</v>
      </c>
    </row>
    <row r="1205" spans="18:21" x14ac:dyDescent="0.15">
      <c r="R1205" s="5">
        <v>87007</v>
      </c>
      <c r="S1205" s="3" t="s">
        <v>2113</v>
      </c>
      <c r="T1205" s="3">
        <v>7</v>
      </c>
      <c r="U1205" s="4" t="s">
        <v>1577</v>
      </c>
    </row>
    <row r="1206" spans="18:21" x14ac:dyDescent="0.15">
      <c r="R1206" s="5">
        <v>87008</v>
      </c>
      <c r="S1206" s="3" t="s">
        <v>2113</v>
      </c>
      <c r="T1206" s="3">
        <v>8</v>
      </c>
      <c r="U1206" s="4" t="s">
        <v>1579</v>
      </c>
    </row>
    <row r="1207" spans="18:21" x14ac:dyDescent="0.15">
      <c r="R1207" s="5">
        <v>87009</v>
      </c>
      <c r="S1207" s="3" t="s">
        <v>2113</v>
      </c>
      <c r="T1207" s="3">
        <v>9</v>
      </c>
      <c r="U1207" s="4" t="s">
        <v>1581</v>
      </c>
    </row>
    <row r="1208" spans="18:21" x14ac:dyDescent="0.15">
      <c r="R1208" s="5">
        <v>87010</v>
      </c>
      <c r="S1208" s="3" t="s">
        <v>2113</v>
      </c>
      <c r="T1208" s="3">
        <v>10</v>
      </c>
      <c r="U1208" s="4" t="s">
        <v>1583</v>
      </c>
    </row>
    <row r="1209" spans="18:21" x14ac:dyDescent="0.15">
      <c r="R1209" s="5">
        <v>87011</v>
      </c>
      <c r="S1209" s="3" t="s">
        <v>2113</v>
      </c>
      <c r="T1209" s="3">
        <v>11</v>
      </c>
      <c r="U1209" s="4" t="s">
        <v>1585</v>
      </c>
    </row>
    <row r="1210" spans="18:21" x14ac:dyDescent="0.15">
      <c r="R1210" s="5">
        <v>87012</v>
      </c>
      <c r="S1210" s="3" t="s">
        <v>2113</v>
      </c>
      <c r="T1210" s="3">
        <v>12</v>
      </c>
      <c r="U1210" s="4" t="s">
        <v>1586</v>
      </c>
    </row>
    <row r="1211" spans="18:21" x14ac:dyDescent="0.15">
      <c r="R1211" s="5">
        <v>87013</v>
      </c>
      <c r="S1211" s="3" t="s">
        <v>2113</v>
      </c>
      <c r="T1211" s="3">
        <v>13</v>
      </c>
      <c r="U1211" s="4" t="s">
        <v>1588</v>
      </c>
    </row>
    <row r="1212" spans="18:21" x14ac:dyDescent="0.15">
      <c r="R1212" s="5">
        <v>87014</v>
      </c>
      <c r="S1212" s="3" t="s">
        <v>2113</v>
      </c>
      <c r="T1212" s="3">
        <v>14</v>
      </c>
      <c r="U1212" s="4" t="s">
        <v>1590</v>
      </c>
    </row>
    <row r="1213" spans="18:21" x14ac:dyDescent="0.15">
      <c r="R1213" s="5">
        <v>87015</v>
      </c>
      <c r="S1213" s="3" t="s">
        <v>2113</v>
      </c>
      <c r="T1213" s="3">
        <v>15</v>
      </c>
      <c r="U1213" s="4" t="s">
        <v>1591</v>
      </c>
    </row>
    <row r="1214" spans="18:21" x14ac:dyDescent="0.15">
      <c r="R1214" s="5">
        <v>87016</v>
      </c>
      <c r="S1214" s="3" t="s">
        <v>2113</v>
      </c>
      <c r="T1214" s="3">
        <v>16</v>
      </c>
      <c r="U1214" s="4" t="s">
        <v>1593</v>
      </c>
    </row>
    <row r="1215" spans="18:21" x14ac:dyDescent="0.15">
      <c r="R1215" s="5">
        <v>87017</v>
      </c>
      <c r="S1215" s="3" t="s">
        <v>2113</v>
      </c>
      <c r="T1215" s="3">
        <v>17</v>
      </c>
      <c r="U1215" s="4" t="s">
        <v>1595</v>
      </c>
    </row>
    <row r="1216" spans="18:21" x14ac:dyDescent="0.15">
      <c r="R1216" s="5">
        <v>87018</v>
      </c>
      <c r="S1216" s="3" t="s">
        <v>2113</v>
      </c>
      <c r="T1216" s="3">
        <v>18</v>
      </c>
      <c r="U1216" s="4" t="s">
        <v>1596</v>
      </c>
    </row>
    <row r="1217" spans="18:21" x14ac:dyDescent="0.15">
      <c r="R1217" s="5">
        <v>87019</v>
      </c>
      <c r="S1217" s="3" t="s">
        <v>2113</v>
      </c>
      <c r="T1217" s="3">
        <v>19</v>
      </c>
      <c r="U1217" s="4" t="s">
        <v>2342</v>
      </c>
    </row>
    <row r="1218" spans="18:21" x14ac:dyDescent="0.15">
      <c r="R1218" s="5">
        <v>87020</v>
      </c>
      <c r="S1218" s="3" t="s">
        <v>2113</v>
      </c>
      <c r="T1218" s="3">
        <v>20</v>
      </c>
      <c r="U1218" s="4" t="s">
        <v>2343</v>
      </c>
    </row>
    <row r="1219" spans="18:21" x14ac:dyDescent="0.15">
      <c r="R1219" s="5">
        <v>87021</v>
      </c>
      <c r="S1219" s="3" t="s">
        <v>2113</v>
      </c>
      <c r="T1219" s="3">
        <v>21</v>
      </c>
      <c r="U1219" s="4" t="s">
        <v>2216</v>
      </c>
    </row>
    <row r="1220" spans="18:21" x14ac:dyDescent="0.15">
      <c r="R1220" s="5">
        <v>87022</v>
      </c>
      <c r="S1220" s="3" t="s">
        <v>2113</v>
      </c>
      <c r="T1220" s="3">
        <v>22</v>
      </c>
      <c r="U1220" s="4" t="s">
        <v>2501</v>
      </c>
    </row>
    <row r="1221" spans="18:21" x14ac:dyDescent="0.15">
      <c r="R1221" s="5">
        <v>87023</v>
      </c>
      <c r="S1221" s="3" t="s">
        <v>2113</v>
      </c>
      <c r="T1221" s="3">
        <v>23</v>
      </c>
      <c r="U1221" s="4" t="s">
        <v>3106</v>
      </c>
    </row>
    <row r="1222" spans="18:21" x14ac:dyDescent="0.15">
      <c r="R1222" s="5">
        <v>88001</v>
      </c>
      <c r="S1222" s="3" t="s">
        <v>2114</v>
      </c>
      <c r="T1222" s="3">
        <v>1</v>
      </c>
      <c r="U1222" s="4" t="s">
        <v>1597</v>
      </c>
    </row>
    <row r="1223" spans="18:21" x14ac:dyDescent="0.15">
      <c r="R1223" s="5">
        <v>88002</v>
      </c>
      <c r="S1223" s="3" t="s">
        <v>2114</v>
      </c>
      <c r="T1223" s="3">
        <v>2</v>
      </c>
      <c r="U1223" s="4" t="s">
        <v>1599</v>
      </c>
    </row>
    <row r="1224" spans="18:21" x14ac:dyDescent="0.15">
      <c r="R1224" s="5">
        <v>88003</v>
      </c>
      <c r="S1224" s="3" t="s">
        <v>2114</v>
      </c>
      <c r="T1224" s="3">
        <v>3</v>
      </c>
      <c r="U1224" s="4" t="s">
        <v>1601</v>
      </c>
    </row>
    <row r="1225" spans="18:21" x14ac:dyDescent="0.15">
      <c r="R1225" s="5">
        <v>88004</v>
      </c>
      <c r="S1225" s="3" t="s">
        <v>2114</v>
      </c>
      <c r="T1225" s="3">
        <v>4</v>
      </c>
      <c r="U1225" s="4" t="s">
        <v>1603</v>
      </c>
    </row>
    <row r="1226" spans="18:21" x14ac:dyDescent="0.15">
      <c r="R1226" s="5">
        <v>88005</v>
      </c>
      <c r="S1226" s="3" t="s">
        <v>2114</v>
      </c>
      <c r="T1226" s="3">
        <v>5</v>
      </c>
      <c r="U1226" s="4" t="s">
        <v>1605</v>
      </c>
    </row>
    <row r="1227" spans="18:21" x14ac:dyDescent="0.15">
      <c r="R1227" s="5">
        <v>88006</v>
      </c>
      <c r="S1227" s="3" t="s">
        <v>2114</v>
      </c>
      <c r="T1227" s="3">
        <v>6</v>
      </c>
      <c r="U1227" s="4" t="s">
        <v>1607</v>
      </c>
    </row>
    <row r="1228" spans="18:21" x14ac:dyDescent="0.15">
      <c r="R1228" s="5">
        <v>88007</v>
      </c>
      <c r="S1228" s="3" t="s">
        <v>2114</v>
      </c>
      <c r="T1228" s="3">
        <v>7</v>
      </c>
      <c r="U1228" s="4" t="s">
        <v>1609</v>
      </c>
    </row>
    <row r="1229" spans="18:21" x14ac:dyDescent="0.15">
      <c r="R1229" s="5">
        <v>88008</v>
      </c>
      <c r="S1229" s="3" t="s">
        <v>2114</v>
      </c>
      <c r="T1229" s="3">
        <v>8</v>
      </c>
      <c r="U1229" s="4" t="s">
        <v>2217</v>
      </c>
    </row>
    <row r="1230" spans="18:21" x14ac:dyDescent="0.15">
      <c r="R1230" s="5">
        <v>88009</v>
      </c>
      <c r="S1230" s="3" t="s">
        <v>2114</v>
      </c>
      <c r="T1230" s="3">
        <v>9</v>
      </c>
      <c r="U1230" s="4" t="s">
        <v>2547</v>
      </c>
    </row>
    <row r="1231" spans="18:21" x14ac:dyDescent="0.15">
      <c r="R1231" s="5">
        <v>88010</v>
      </c>
      <c r="S1231" s="3" t="s">
        <v>2114</v>
      </c>
      <c r="T1231" s="3">
        <v>10</v>
      </c>
      <c r="U1231" s="4" t="s">
        <v>2573</v>
      </c>
    </row>
  </sheetData>
  <mergeCells count="16">
    <mergeCell ref="D6:E7"/>
    <mergeCell ref="F6:F7"/>
    <mergeCell ref="L6:M7"/>
    <mergeCell ref="N6:N7"/>
    <mergeCell ref="C8:F9"/>
    <mergeCell ref="K8:N9"/>
    <mergeCell ref="C38:D38"/>
    <mergeCell ref="E38:F38"/>
    <mergeCell ref="K38:L38"/>
    <mergeCell ref="M38:N38"/>
    <mergeCell ref="D11:F11"/>
    <mergeCell ref="L11:N11"/>
    <mergeCell ref="D12:F12"/>
    <mergeCell ref="L12:N12"/>
    <mergeCell ref="D17:E17"/>
    <mergeCell ref="L17:M17"/>
  </mergeCells>
  <phoneticPr fontId="2"/>
  <dataValidations count="1">
    <dataValidation type="list" imeMode="off" allowBlank="1" showInputMessage="1" showErrorMessage="1" sqref="A1" xr:uid="{00000000-0002-0000-0100-000000000000}">
      <formula1>$R:$R</formula1>
    </dataValidation>
  </dataValidations>
  <printOptions horizontalCentered="1" verticalCentered="1"/>
  <pageMargins left="0" right="0" top="0.59055118110236227" bottom="0.59055118110236227" header="0.51181102362204722" footer="0.51181102362204722"/>
  <pageSetup paperSize="9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231"/>
  <sheetViews>
    <sheetView zoomScaleNormal="100" workbookViewId="0"/>
  </sheetViews>
  <sheetFormatPr defaultRowHeight="12" x14ac:dyDescent="0.15"/>
  <cols>
    <col min="1" max="1" width="12.7109375" customWidth="1"/>
    <col min="2" max="2" width="4.85546875" customWidth="1"/>
    <col min="3" max="5" width="11.42578125" customWidth="1"/>
    <col min="6" max="6" width="9.7109375" customWidth="1"/>
    <col min="7" max="7" width="4.85546875" customWidth="1"/>
    <col min="8" max="9" width="12.7109375" customWidth="1"/>
    <col min="10" max="10" width="4.85546875" customWidth="1"/>
    <col min="11" max="13" width="11.42578125" customWidth="1"/>
    <col min="14" max="14" width="9.7109375" customWidth="1"/>
    <col min="15" max="15" width="4.85546875" customWidth="1"/>
    <col min="16" max="16" width="12.7109375" customWidth="1"/>
    <col min="18" max="18" width="6.7109375" style="5" bestFit="1" customWidth="1"/>
    <col min="19" max="19" width="9.140625" style="3" bestFit="1" customWidth="1"/>
    <col min="20" max="20" width="4.7109375" style="3" bestFit="1" customWidth="1"/>
    <col min="21" max="21" width="38.5703125" style="4" bestFit="1" customWidth="1"/>
  </cols>
  <sheetData>
    <row r="1" spans="1:21" x14ac:dyDescent="0.15">
      <c r="A1" s="10">
        <v>11001</v>
      </c>
      <c r="I1" s="31">
        <f>A1</f>
        <v>11001</v>
      </c>
      <c r="R1" s="5">
        <v>11001</v>
      </c>
      <c r="S1" s="6" t="s">
        <v>239</v>
      </c>
      <c r="T1" s="6">
        <v>1</v>
      </c>
      <c r="U1" s="38" t="s">
        <v>238</v>
      </c>
    </row>
    <row r="2" spans="1:21" x14ac:dyDescent="0.15">
      <c r="I2" s="26"/>
      <c r="R2" s="5">
        <v>11002</v>
      </c>
      <c r="S2" s="6" t="s">
        <v>239</v>
      </c>
      <c r="T2" s="6">
        <v>2</v>
      </c>
      <c r="U2" s="38" t="s">
        <v>2218</v>
      </c>
    </row>
    <row r="3" spans="1:21" x14ac:dyDescent="0.15">
      <c r="R3" s="5">
        <v>11003</v>
      </c>
      <c r="S3" s="6" t="s">
        <v>239</v>
      </c>
      <c r="T3" s="6">
        <v>3</v>
      </c>
      <c r="U3" s="38" t="s">
        <v>4</v>
      </c>
    </row>
    <row r="4" spans="1:21" x14ac:dyDescent="0.15">
      <c r="R4" s="5">
        <v>11004</v>
      </c>
      <c r="S4" s="6" t="s">
        <v>239</v>
      </c>
      <c r="T4" s="6">
        <v>4</v>
      </c>
      <c r="U4" s="38" t="s">
        <v>6</v>
      </c>
    </row>
    <row r="5" spans="1:21" x14ac:dyDescent="0.15">
      <c r="F5" s="11"/>
      <c r="N5" s="11"/>
      <c r="R5" s="5">
        <v>11005</v>
      </c>
      <c r="S5" s="6" t="s">
        <v>239</v>
      </c>
      <c r="T5" s="6">
        <v>5</v>
      </c>
      <c r="U5" s="38" t="s">
        <v>8</v>
      </c>
    </row>
    <row r="6" spans="1:21" x14ac:dyDescent="0.15">
      <c r="C6" s="8"/>
      <c r="D6" s="75"/>
      <c r="E6" s="75"/>
      <c r="F6" s="75"/>
      <c r="K6" s="8"/>
      <c r="L6" s="75"/>
      <c r="M6" s="75"/>
      <c r="N6" s="75"/>
      <c r="R6" s="5">
        <v>11006</v>
      </c>
      <c r="S6" s="6" t="s">
        <v>239</v>
      </c>
      <c r="T6" s="6">
        <v>6</v>
      </c>
      <c r="U6" s="38" t="s">
        <v>11</v>
      </c>
    </row>
    <row r="7" spans="1:21" x14ac:dyDescent="0.15">
      <c r="C7" s="8"/>
      <c r="D7" s="75"/>
      <c r="E7" s="75"/>
      <c r="F7" s="75"/>
      <c r="K7" s="8"/>
      <c r="L7" s="75"/>
      <c r="M7" s="75"/>
      <c r="N7" s="75"/>
      <c r="R7" s="5">
        <v>11007</v>
      </c>
      <c r="S7" s="6" t="s">
        <v>239</v>
      </c>
      <c r="T7" s="6">
        <v>7</v>
      </c>
      <c r="U7" s="38" t="s">
        <v>14</v>
      </c>
    </row>
    <row r="8" spans="1:21" x14ac:dyDescent="0.15">
      <c r="C8" s="87"/>
      <c r="D8" s="87"/>
      <c r="E8" s="87"/>
      <c r="F8" s="87"/>
      <c r="K8" s="87"/>
      <c r="L8" s="87"/>
      <c r="M8" s="87"/>
      <c r="N8" s="87"/>
      <c r="R8" s="5">
        <v>11008</v>
      </c>
      <c r="S8" s="6" t="s">
        <v>239</v>
      </c>
      <c r="T8" s="6">
        <v>8</v>
      </c>
      <c r="U8" s="38" t="s">
        <v>2604</v>
      </c>
    </row>
    <row r="9" spans="1:21" x14ac:dyDescent="0.15">
      <c r="C9" s="87"/>
      <c r="D9" s="87"/>
      <c r="E9" s="87"/>
      <c r="F9" s="87"/>
      <c r="K9" s="87"/>
      <c r="L9" s="87"/>
      <c r="M9" s="87"/>
      <c r="N9" s="87"/>
      <c r="R9" s="5">
        <v>11009</v>
      </c>
      <c r="S9" s="6" t="s">
        <v>239</v>
      </c>
      <c r="T9" s="6">
        <v>9</v>
      </c>
      <c r="U9" s="38" t="s">
        <v>19</v>
      </c>
    </row>
    <row r="10" spans="1:21" x14ac:dyDescent="0.15">
      <c r="R10" s="5">
        <v>11010</v>
      </c>
      <c r="S10" s="6" t="s">
        <v>239</v>
      </c>
      <c r="T10" s="6">
        <v>10</v>
      </c>
      <c r="U10" s="38" t="s">
        <v>24</v>
      </c>
    </row>
    <row r="11" spans="1:21" x14ac:dyDescent="0.15">
      <c r="C11" s="7"/>
      <c r="D11" s="74"/>
      <c r="E11" s="74"/>
      <c r="F11" s="74"/>
      <c r="K11" s="7"/>
      <c r="L11" s="74"/>
      <c r="M11" s="74"/>
      <c r="N11" s="74"/>
      <c r="R11" s="5">
        <v>11011</v>
      </c>
      <c r="S11" s="6" t="s">
        <v>239</v>
      </c>
      <c r="T11" s="6">
        <v>11</v>
      </c>
      <c r="U11" s="38" t="s">
        <v>26</v>
      </c>
    </row>
    <row r="12" spans="1:21" x14ac:dyDescent="0.15">
      <c r="C12" s="7"/>
      <c r="D12" s="74"/>
      <c r="E12" s="74"/>
      <c r="F12" s="74"/>
      <c r="K12" s="7"/>
      <c r="L12" s="74"/>
      <c r="M12" s="74"/>
      <c r="N12" s="74"/>
      <c r="R12" s="5">
        <v>11012</v>
      </c>
      <c r="S12" s="6" t="s">
        <v>239</v>
      </c>
      <c r="T12" s="6">
        <v>12</v>
      </c>
      <c r="U12" s="38" t="s">
        <v>29</v>
      </c>
    </row>
    <row r="13" spans="1:21" x14ac:dyDescent="0.15">
      <c r="R13" s="5">
        <v>11013</v>
      </c>
      <c r="S13" s="6" t="s">
        <v>239</v>
      </c>
      <c r="T13" s="6">
        <v>13</v>
      </c>
      <c r="U13" s="38" t="s">
        <v>32</v>
      </c>
    </row>
    <row r="14" spans="1:21" x14ac:dyDescent="0.15">
      <c r="R14" s="5">
        <v>11014</v>
      </c>
      <c r="S14" s="6" t="s">
        <v>239</v>
      </c>
      <c r="T14" s="6">
        <v>14</v>
      </c>
      <c r="U14" s="38" t="s">
        <v>37</v>
      </c>
    </row>
    <row r="15" spans="1:21" x14ac:dyDescent="0.15">
      <c r="R15" s="5">
        <v>11015</v>
      </c>
      <c r="S15" s="6" t="s">
        <v>239</v>
      </c>
      <c r="T15" s="6">
        <v>15</v>
      </c>
      <c r="U15" s="38" t="s">
        <v>40</v>
      </c>
    </row>
    <row r="16" spans="1:21" x14ac:dyDescent="0.15">
      <c r="R16" s="5">
        <v>11016</v>
      </c>
      <c r="S16" s="6" t="s">
        <v>239</v>
      </c>
      <c r="T16" s="6">
        <v>16</v>
      </c>
      <c r="U16" s="38" t="s">
        <v>42</v>
      </c>
    </row>
    <row r="17" spans="4:21" x14ac:dyDescent="0.15">
      <c r="D17" s="71" t="s">
        <v>240</v>
      </c>
      <c r="E17" s="71"/>
      <c r="L17" s="71" t="s">
        <v>240</v>
      </c>
      <c r="M17" s="71"/>
      <c r="R17" s="5">
        <v>11017</v>
      </c>
      <c r="S17" s="6" t="s">
        <v>239</v>
      </c>
      <c r="T17" s="6">
        <v>17</v>
      </c>
      <c r="U17" s="38" t="s">
        <v>45</v>
      </c>
    </row>
    <row r="18" spans="4:21" x14ac:dyDescent="0.15">
      <c r="R18" s="5">
        <v>11018</v>
      </c>
      <c r="S18" s="6" t="s">
        <v>239</v>
      </c>
      <c r="T18" s="6">
        <v>18</v>
      </c>
      <c r="U18" s="38" t="s">
        <v>47</v>
      </c>
    </row>
    <row r="19" spans="4:21" x14ac:dyDescent="0.15">
      <c r="R19" s="5">
        <v>11019</v>
      </c>
      <c r="S19" s="6" t="s">
        <v>239</v>
      </c>
      <c r="T19" s="6">
        <v>19</v>
      </c>
      <c r="U19" s="38" t="s">
        <v>50</v>
      </c>
    </row>
    <row r="20" spans="4:21" x14ac:dyDescent="0.15">
      <c r="R20" s="5">
        <v>11020</v>
      </c>
      <c r="S20" s="6" t="s">
        <v>239</v>
      </c>
      <c r="T20" s="6">
        <v>20</v>
      </c>
      <c r="U20" s="38" t="s">
        <v>52</v>
      </c>
    </row>
    <row r="21" spans="4:21" x14ac:dyDescent="0.15">
      <c r="R21" s="5">
        <v>11021</v>
      </c>
      <c r="S21" s="6" t="s">
        <v>239</v>
      </c>
      <c r="T21" s="6">
        <v>21</v>
      </c>
      <c r="U21" s="38" t="s">
        <v>55</v>
      </c>
    </row>
    <row r="22" spans="4:21" x14ac:dyDescent="0.15">
      <c r="R22" s="5">
        <v>11022</v>
      </c>
      <c r="S22" s="6" t="s">
        <v>239</v>
      </c>
      <c r="T22" s="6">
        <v>22</v>
      </c>
      <c r="U22" s="38" t="s">
        <v>58</v>
      </c>
    </row>
    <row r="23" spans="4:21" x14ac:dyDescent="0.15">
      <c r="R23" s="5">
        <v>11023</v>
      </c>
      <c r="S23" s="6" t="s">
        <v>239</v>
      </c>
      <c r="T23" s="6">
        <v>23</v>
      </c>
      <c r="U23" s="38" t="s">
        <v>2219</v>
      </c>
    </row>
    <row r="24" spans="4:21" x14ac:dyDescent="0.15">
      <c r="R24" s="5">
        <v>11024</v>
      </c>
      <c r="S24" s="6" t="s">
        <v>239</v>
      </c>
      <c r="T24" s="6">
        <v>24</v>
      </c>
      <c r="U24" s="38" t="s">
        <v>62</v>
      </c>
    </row>
    <row r="25" spans="4:21" x14ac:dyDescent="0.15">
      <c r="R25" s="5">
        <v>11025</v>
      </c>
      <c r="S25" s="6" t="s">
        <v>239</v>
      </c>
      <c r="T25" s="6">
        <v>25</v>
      </c>
      <c r="U25" s="38" t="s">
        <v>64</v>
      </c>
    </row>
    <row r="26" spans="4:21" x14ac:dyDescent="0.15">
      <c r="R26" s="5">
        <v>11026</v>
      </c>
      <c r="S26" s="6" t="s">
        <v>239</v>
      </c>
      <c r="T26" s="6">
        <v>26</v>
      </c>
      <c r="U26" s="38" t="s">
        <v>66</v>
      </c>
    </row>
    <row r="27" spans="4:21" x14ac:dyDescent="0.15">
      <c r="R27" s="5">
        <v>11027</v>
      </c>
      <c r="S27" s="6" t="s">
        <v>239</v>
      </c>
      <c r="T27" s="6">
        <v>27</v>
      </c>
      <c r="U27" s="38" t="s">
        <v>69</v>
      </c>
    </row>
    <row r="28" spans="4:21" x14ac:dyDescent="0.15">
      <c r="R28" s="5">
        <v>11028</v>
      </c>
      <c r="S28" s="6" t="s">
        <v>239</v>
      </c>
      <c r="T28" s="6">
        <v>28</v>
      </c>
      <c r="U28" s="38" t="s">
        <v>72</v>
      </c>
    </row>
    <row r="29" spans="4:21" x14ac:dyDescent="0.15">
      <c r="R29" s="5">
        <v>11029</v>
      </c>
      <c r="S29" s="6" t="s">
        <v>239</v>
      </c>
      <c r="T29" s="6">
        <v>29</v>
      </c>
      <c r="U29" s="38" t="s">
        <v>75</v>
      </c>
    </row>
    <row r="30" spans="4:21" x14ac:dyDescent="0.15">
      <c r="R30" s="5">
        <v>11030</v>
      </c>
      <c r="S30" s="6" t="s">
        <v>239</v>
      </c>
      <c r="T30" s="6">
        <v>30</v>
      </c>
      <c r="U30" s="38" t="s">
        <v>77</v>
      </c>
    </row>
    <row r="31" spans="4:21" x14ac:dyDescent="0.15">
      <c r="R31" s="5">
        <v>11031</v>
      </c>
      <c r="S31" s="6" t="s">
        <v>239</v>
      </c>
      <c r="T31" s="6">
        <v>31</v>
      </c>
      <c r="U31" s="38" t="s">
        <v>80</v>
      </c>
    </row>
    <row r="32" spans="4:21" x14ac:dyDescent="0.15">
      <c r="R32" s="5">
        <v>11032</v>
      </c>
      <c r="S32" s="6" t="s">
        <v>239</v>
      </c>
      <c r="T32" s="6">
        <v>32</v>
      </c>
      <c r="U32" s="38" t="s">
        <v>83</v>
      </c>
    </row>
    <row r="33" spans="3:21" x14ac:dyDescent="0.15">
      <c r="R33" s="5">
        <v>11033</v>
      </c>
      <c r="S33" s="6" t="s">
        <v>239</v>
      </c>
      <c r="T33" s="6">
        <v>33</v>
      </c>
      <c r="U33" s="38" t="s">
        <v>85</v>
      </c>
    </row>
    <row r="34" spans="3:21" x14ac:dyDescent="0.15">
      <c r="R34" s="5">
        <v>11034</v>
      </c>
      <c r="S34" s="6" t="s">
        <v>239</v>
      </c>
      <c r="T34" s="6">
        <v>34</v>
      </c>
      <c r="U34" s="38" t="s">
        <v>87</v>
      </c>
    </row>
    <row r="35" spans="3:21" x14ac:dyDescent="0.15">
      <c r="R35" s="5">
        <v>11035</v>
      </c>
      <c r="S35" s="6" t="s">
        <v>239</v>
      </c>
      <c r="T35" s="6">
        <v>35</v>
      </c>
      <c r="U35" s="38" t="s">
        <v>90</v>
      </c>
    </row>
    <row r="36" spans="3:21" x14ac:dyDescent="0.15">
      <c r="R36" s="5">
        <v>11036</v>
      </c>
      <c r="S36" s="6" t="s">
        <v>239</v>
      </c>
      <c r="T36" s="6">
        <v>36</v>
      </c>
      <c r="U36" s="38" t="s">
        <v>92</v>
      </c>
    </row>
    <row r="37" spans="3:21" x14ac:dyDescent="0.15">
      <c r="R37" s="5">
        <v>11037</v>
      </c>
      <c r="S37" s="6" t="s">
        <v>239</v>
      </c>
      <c r="T37" s="6">
        <v>37</v>
      </c>
      <c r="U37" s="38" t="s">
        <v>95</v>
      </c>
    </row>
    <row r="38" spans="3:21" x14ac:dyDescent="0.15">
      <c r="C38" s="72"/>
      <c r="D38" s="72"/>
      <c r="E38" s="73" t="str">
        <f>IF(VLOOKUP(A1,list!E:L,8,TRUE)="","",VLOOKUP(A1,list!E:L,8,TRUE))</f>
        <v/>
      </c>
      <c r="F38" s="73"/>
      <c r="K38" s="72"/>
      <c r="L38" s="72"/>
      <c r="M38" s="73" t="str">
        <f>IF(VLOOKUP(I1,list!E:L,8,TRUE)="","",VLOOKUP(I1,list!E:L,8,TRUE))</f>
        <v/>
      </c>
      <c r="N38" s="73"/>
      <c r="R38" s="5">
        <v>11038</v>
      </c>
      <c r="S38" s="6" t="s">
        <v>239</v>
      </c>
      <c r="T38" s="6">
        <v>38</v>
      </c>
      <c r="U38" s="38" t="s">
        <v>97</v>
      </c>
    </row>
    <row r="39" spans="3:21" x14ac:dyDescent="0.15">
      <c r="R39" s="5">
        <v>11039</v>
      </c>
      <c r="S39" s="6" t="s">
        <v>239</v>
      </c>
      <c r="T39" s="6">
        <v>39</v>
      </c>
      <c r="U39" s="38" t="s">
        <v>99</v>
      </c>
    </row>
    <row r="40" spans="3:21" x14ac:dyDescent="0.15">
      <c r="R40" s="5">
        <v>11040</v>
      </c>
      <c r="S40" s="6" t="s">
        <v>239</v>
      </c>
      <c r="T40" s="6">
        <v>40</v>
      </c>
      <c r="U40" s="38" t="s">
        <v>101</v>
      </c>
    </row>
    <row r="41" spans="3:21" x14ac:dyDescent="0.15">
      <c r="R41" s="5">
        <v>11041</v>
      </c>
      <c r="S41" s="6" t="s">
        <v>239</v>
      </c>
      <c r="T41" s="6">
        <v>41</v>
      </c>
      <c r="U41" s="38" t="s">
        <v>2220</v>
      </c>
    </row>
    <row r="42" spans="3:21" x14ac:dyDescent="0.15">
      <c r="R42" s="5">
        <v>11042</v>
      </c>
      <c r="S42" s="6" t="s">
        <v>239</v>
      </c>
      <c r="T42" s="6">
        <v>42</v>
      </c>
      <c r="U42" s="38" t="s">
        <v>104</v>
      </c>
    </row>
    <row r="43" spans="3:21" x14ac:dyDescent="0.15">
      <c r="R43" s="5">
        <v>11043</v>
      </c>
      <c r="S43" s="6" t="s">
        <v>239</v>
      </c>
      <c r="T43" s="6">
        <v>43</v>
      </c>
      <c r="U43" s="38" t="s">
        <v>107</v>
      </c>
    </row>
    <row r="44" spans="3:21" x14ac:dyDescent="0.15">
      <c r="R44" s="5">
        <v>11044</v>
      </c>
      <c r="S44" s="6" t="s">
        <v>239</v>
      </c>
      <c r="T44" s="6">
        <v>44</v>
      </c>
      <c r="U44" s="38" t="s">
        <v>109</v>
      </c>
    </row>
    <row r="45" spans="3:21" x14ac:dyDescent="0.15">
      <c r="R45" s="5">
        <v>11045</v>
      </c>
      <c r="S45" s="6" t="s">
        <v>239</v>
      </c>
      <c r="T45" s="6">
        <v>45</v>
      </c>
      <c r="U45" s="38" t="s">
        <v>112</v>
      </c>
    </row>
    <row r="46" spans="3:21" x14ac:dyDescent="0.15">
      <c r="R46" s="5">
        <v>11046</v>
      </c>
      <c r="S46" s="6" t="s">
        <v>239</v>
      </c>
      <c r="T46" s="6">
        <v>46</v>
      </c>
      <c r="U46" s="38" t="s">
        <v>114</v>
      </c>
    </row>
    <row r="47" spans="3:21" x14ac:dyDescent="0.15">
      <c r="R47" s="5">
        <v>11047</v>
      </c>
      <c r="S47" s="6" t="s">
        <v>239</v>
      </c>
      <c r="T47" s="6">
        <v>47</v>
      </c>
      <c r="U47" s="38" t="s">
        <v>2221</v>
      </c>
    </row>
    <row r="48" spans="3:21" x14ac:dyDescent="0.15">
      <c r="R48" s="5">
        <v>11048</v>
      </c>
      <c r="S48" s="6" t="s">
        <v>239</v>
      </c>
      <c r="T48" s="6">
        <v>48</v>
      </c>
      <c r="U48" s="38" t="s">
        <v>117</v>
      </c>
    </row>
    <row r="49" spans="18:21" x14ac:dyDescent="0.15">
      <c r="R49" s="5">
        <v>11049</v>
      </c>
      <c r="S49" s="6" t="s">
        <v>239</v>
      </c>
      <c r="T49" s="6">
        <v>49</v>
      </c>
      <c r="U49" s="38" t="s">
        <v>119</v>
      </c>
    </row>
    <row r="50" spans="18:21" x14ac:dyDescent="0.15">
      <c r="R50" s="5">
        <v>11050</v>
      </c>
      <c r="S50" s="6" t="s">
        <v>239</v>
      </c>
      <c r="T50" s="6">
        <v>50</v>
      </c>
      <c r="U50" s="38" t="s">
        <v>120</v>
      </c>
    </row>
    <row r="51" spans="18:21" x14ac:dyDescent="0.15">
      <c r="R51" s="5">
        <v>11051</v>
      </c>
      <c r="S51" s="6" t="s">
        <v>239</v>
      </c>
      <c r="T51" s="6">
        <v>51</v>
      </c>
      <c r="U51" s="38" t="s">
        <v>122</v>
      </c>
    </row>
    <row r="52" spans="18:21" x14ac:dyDescent="0.15">
      <c r="R52" s="5">
        <v>11052</v>
      </c>
      <c r="S52" s="6" t="s">
        <v>239</v>
      </c>
      <c r="T52" s="6">
        <v>52</v>
      </c>
      <c r="U52" s="38" t="s">
        <v>2222</v>
      </c>
    </row>
    <row r="53" spans="18:21" x14ac:dyDescent="0.15">
      <c r="R53" s="5">
        <v>11053</v>
      </c>
      <c r="S53" s="6" t="s">
        <v>239</v>
      </c>
      <c r="T53" s="6">
        <v>53</v>
      </c>
      <c r="U53" s="38" t="s">
        <v>125</v>
      </c>
    </row>
    <row r="54" spans="18:21" x14ac:dyDescent="0.15">
      <c r="R54" s="5">
        <v>11054</v>
      </c>
      <c r="S54" s="6" t="s">
        <v>239</v>
      </c>
      <c r="T54" s="6">
        <v>54</v>
      </c>
      <c r="U54" s="38" t="s">
        <v>127</v>
      </c>
    </row>
    <row r="55" spans="18:21" x14ac:dyDescent="0.15">
      <c r="R55" s="5">
        <v>11055</v>
      </c>
      <c r="S55" s="6" t="s">
        <v>239</v>
      </c>
      <c r="T55" s="6">
        <v>55</v>
      </c>
      <c r="U55" s="38" t="s">
        <v>129</v>
      </c>
    </row>
    <row r="56" spans="18:21" x14ac:dyDescent="0.15">
      <c r="R56" s="5">
        <v>11056</v>
      </c>
      <c r="S56" s="6" t="s">
        <v>239</v>
      </c>
      <c r="T56" s="6">
        <v>56</v>
      </c>
      <c r="U56" s="38" t="s">
        <v>2223</v>
      </c>
    </row>
    <row r="57" spans="18:21" x14ac:dyDescent="0.15">
      <c r="R57" s="5">
        <v>11057</v>
      </c>
      <c r="S57" s="6" t="s">
        <v>239</v>
      </c>
      <c r="T57" s="6">
        <v>57</v>
      </c>
      <c r="U57" s="38" t="s">
        <v>132</v>
      </c>
    </row>
    <row r="58" spans="18:21" x14ac:dyDescent="0.15">
      <c r="R58" s="5">
        <v>11058</v>
      </c>
      <c r="S58" s="6" t="s">
        <v>239</v>
      </c>
      <c r="T58" s="6">
        <v>58</v>
      </c>
      <c r="U58" s="38" t="s">
        <v>134</v>
      </c>
    </row>
    <row r="59" spans="18:21" x14ac:dyDescent="0.15">
      <c r="R59" s="5">
        <v>11059</v>
      </c>
      <c r="S59" s="6" t="s">
        <v>239</v>
      </c>
      <c r="T59" s="6">
        <v>59</v>
      </c>
      <c r="U59" s="38" t="s">
        <v>137</v>
      </c>
    </row>
    <row r="60" spans="18:21" x14ac:dyDescent="0.15">
      <c r="R60" s="5">
        <v>11060</v>
      </c>
      <c r="S60" s="6" t="s">
        <v>239</v>
      </c>
      <c r="T60" s="6">
        <v>60</v>
      </c>
      <c r="U60" s="38" t="s">
        <v>138</v>
      </c>
    </row>
    <row r="61" spans="18:21" x14ac:dyDescent="0.15">
      <c r="R61" s="5">
        <v>11061</v>
      </c>
      <c r="S61" s="6" t="s">
        <v>239</v>
      </c>
      <c r="T61" s="6">
        <v>61</v>
      </c>
      <c r="U61" s="38" t="s">
        <v>141</v>
      </c>
    </row>
    <row r="62" spans="18:21" x14ac:dyDescent="0.15">
      <c r="R62" s="5">
        <v>11062</v>
      </c>
      <c r="S62" s="6" t="s">
        <v>239</v>
      </c>
      <c r="T62" s="6">
        <v>62</v>
      </c>
      <c r="U62" s="38" t="s">
        <v>144</v>
      </c>
    </row>
    <row r="63" spans="18:21" x14ac:dyDescent="0.15">
      <c r="R63" s="5">
        <v>11063</v>
      </c>
      <c r="S63" s="6" t="s">
        <v>239</v>
      </c>
      <c r="T63" s="6">
        <v>63</v>
      </c>
      <c r="U63" s="38" t="s">
        <v>145</v>
      </c>
    </row>
    <row r="64" spans="18:21" x14ac:dyDescent="0.15">
      <c r="R64" s="5">
        <v>11064</v>
      </c>
      <c r="S64" s="6" t="s">
        <v>239</v>
      </c>
      <c r="T64" s="6">
        <v>64</v>
      </c>
      <c r="U64" s="38" t="s">
        <v>148</v>
      </c>
    </row>
    <row r="65" spans="18:21" x14ac:dyDescent="0.15">
      <c r="R65" s="5">
        <v>11065</v>
      </c>
      <c r="S65" s="6" t="s">
        <v>239</v>
      </c>
      <c r="T65" s="6">
        <v>65</v>
      </c>
      <c r="U65" s="38" t="s">
        <v>150</v>
      </c>
    </row>
    <row r="66" spans="18:21" x14ac:dyDescent="0.15">
      <c r="R66" s="5">
        <v>11066</v>
      </c>
      <c r="S66" s="6" t="s">
        <v>239</v>
      </c>
      <c r="T66" s="6">
        <v>66</v>
      </c>
      <c r="U66" s="38" t="s">
        <v>2224</v>
      </c>
    </row>
    <row r="67" spans="18:21" x14ac:dyDescent="0.15">
      <c r="R67" s="5">
        <v>11067</v>
      </c>
      <c r="S67" s="6" t="s">
        <v>239</v>
      </c>
      <c r="T67" s="6">
        <v>67</v>
      </c>
      <c r="U67" s="38" t="s">
        <v>2225</v>
      </c>
    </row>
    <row r="68" spans="18:21" x14ac:dyDescent="0.15">
      <c r="R68" s="5">
        <v>11068</v>
      </c>
      <c r="S68" s="6" t="s">
        <v>239</v>
      </c>
      <c r="T68" s="6">
        <v>68</v>
      </c>
      <c r="U68" s="38" t="s">
        <v>156</v>
      </c>
    </row>
    <row r="69" spans="18:21" x14ac:dyDescent="0.15">
      <c r="R69" s="5">
        <v>11069</v>
      </c>
      <c r="S69" s="6" t="s">
        <v>239</v>
      </c>
      <c r="T69" s="6">
        <v>69</v>
      </c>
      <c r="U69" s="38" t="s">
        <v>159</v>
      </c>
    </row>
    <row r="70" spans="18:21" x14ac:dyDescent="0.15">
      <c r="R70" s="5">
        <v>11070</v>
      </c>
      <c r="S70" s="6" t="s">
        <v>239</v>
      </c>
      <c r="T70" s="6">
        <v>70</v>
      </c>
      <c r="U70" s="38" t="s">
        <v>2226</v>
      </c>
    </row>
    <row r="71" spans="18:21" x14ac:dyDescent="0.15">
      <c r="R71" s="5">
        <v>11071</v>
      </c>
      <c r="S71" s="6" t="s">
        <v>239</v>
      </c>
      <c r="T71" s="6">
        <v>71</v>
      </c>
      <c r="U71" s="38" t="s">
        <v>162</v>
      </c>
    </row>
    <row r="72" spans="18:21" x14ac:dyDescent="0.15">
      <c r="R72" s="5">
        <v>11072</v>
      </c>
      <c r="S72" s="6" t="s">
        <v>239</v>
      </c>
      <c r="T72" s="6">
        <v>72</v>
      </c>
      <c r="U72" s="38" t="s">
        <v>164</v>
      </c>
    </row>
    <row r="73" spans="18:21" x14ac:dyDescent="0.15">
      <c r="R73" s="5">
        <v>11073</v>
      </c>
      <c r="S73" s="6" t="s">
        <v>239</v>
      </c>
      <c r="T73" s="6">
        <v>73</v>
      </c>
      <c r="U73" s="38" t="s">
        <v>167</v>
      </c>
    </row>
    <row r="74" spans="18:21" x14ac:dyDescent="0.15">
      <c r="R74" s="5">
        <v>11074</v>
      </c>
      <c r="S74" s="6" t="s">
        <v>239</v>
      </c>
      <c r="T74" s="6">
        <v>74</v>
      </c>
      <c r="U74" s="38" t="s">
        <v>170</v>
      </c>
    </row>
    <row r="75" spans="18:21" x14ac:dyDescent="0.15">
      <c r="R75" s="5">
        <v>11075</v>
      </c>
      <c r="S75" s="6" t="s">
        <v>239</v>
      </c>
      <c r="T75" s="6">
        <v>75</v>
      </c>
      <c r="U75" s="38" t="s">
        <v>172</v>
      </c>
    </row>
    <row r="76" spans="18:21" x14ac:dyDescent="0.15">
      <c r="R76" s="5">
        <v>11076</v>
      </c>
      <c r="S76" s="6" t="s">
        <v>239</v>
      </c>
      <c r="T76" s="6">
        <v>76</v>
      </c>
      <c r="U76" s="38" t="s">
        <v>174</v>
      </c>
    </row>
    <row r="77" spans="18:21" x14ac:dyDescent="0.15">
      <c r="R77" s="5">
        <v>11077</v>
      </c>
      <c r="S77" s="6" t="s">
        <v>239</v>
      </c>
      <c r="T77" s="6">
        <v>77</v>
      </c>
      <c r="U77" s="38" t="s">
        <v>176</v>
      </c>
    </row>
    <row r="78" spans="18:21" x14ac:dyDescent="0.15">
      <c r="R78" s="5">
        <v>11078</v>
      </c>
      <c r="S78" s="6" t="s">
        <v>239</v>
      </c>
      <c r="T78" s="6">
        <v>78</v>
      </c>
      <c r="U78" s="38" t="s">
        <v>178</v>
      </c>
    </row>
    <row r="79" spans="18:21" x14ac:dyDescent="0.15">
      <c r="R79" s="5">
        <v>11079</v>
      </c>
      <c r="S79" s="6" t="s">
        <v>239</v>
      </c>
      <c r="T79" s="6">
        <v>79</v>
      </c>
      <c r="U79" s="38" t="s">
        <v>180</v>
      </c>
    </row>
    <row r="80" spans="18:21" x14ac:dyDescent="0.15">
      <c r="R80" s="5">
        <v>11080</v>
      </c>
      <c r="S80" s="6" t="s">
        <v>239</v>
      </c>
      <c r="T80" s="6">
        <v>80</v>
      </c>
      <c r="U80" s="38" t="s">
        <v>182</v>
      </c>
    </row>
    <row r="81" spans="18:21" x14ac:dyDescent="0.15">
      <c r="R81" s="5">
        <v>11081</v>
      </c>
      <c r="S81" s="6" t="s">
        <v>239</v>
      </c>
      <c r="T81" s="6">
        <v>81</v>
      </c>
      <c r="U81" s="38" t="s">
        <v>184</v>
      </c>
    </row>
    <row r="82" spans="18:21" x14ac:dyDescent="0.15">
      <c r="R82" s="5">
        <v>11082</v>
      </c>
      <c r="S82" s="6" t="s">
        <v>239</v>
      </c>
      <c r="T82" s="6">
        <v>82</v>
      </c>
      <c r="U82" s="38" t="s">
        <v>186</v>
      </c>
    </row>
    <row r="83" spans="18:21" x14ac:dyDescent="0.15">
      <c r="R83" s="5">
        <v>11083</v>
      </c>
      <c r="S83" s="6" t="s">
        <v>239</v>
      </c>
      <c r="T83" s="6">
        <v>83</v>
      </c>
      <c r="U83" s="38" t="s">
        <v>189</v>
      </c>
    </row>
    <row r="84" spans="18:21" x14ac:dyDescent="0.15">
      <c r="R84" s="5">
        <v>11084</v>
      </c>
      <c r="S84" s="6" t="s">
        <v>239</v>
      </c>
      <c r="T84" s="6">
        <v>84</v>
      </c>
      <c r="U84" s="38" t="s">
        <v>192</v>
      </c>
    </row>
    <row r="85" spans="18:21" x14ac:dyDescent="0.15">
      <c r="R85" s="5">
        <v>11085</v>
      </c>
      <c r="S85" s="6" t="s">
        <v>239</v>
      </c>
      <c r="T85" s="6">
        <v>85</v>
      </c>
      <c r="U85" s="38" t="s">
        <v>195</v>
      </c>
    </row>
    <row r="86" spans="18:21" x14ac:dyDescent="0.15">
      <c r="R86" s="5">
        <v>11086</v>
      </c>
      <c r="S86" s="6" t="s">
        <v>239</v>
      </c>
      <c r="T86" s="6">
        <v>86</v>
      </c>
      <c r="U86" s="38" t="s">
        <v>196</v>
      </c>
    </row>
    <row r="87" spans="18:21" x14ac:dyDescent="0.15">
      <c r="R87" s="5">
        <v>11087</v>
      </c>
      <c r="S87" s="6" t="s">
        <v>239</v>
      </c>
      <c r="T87" s="6">
        <v>87</v>
      </c>
      <c r="U87" s="38" t="s">
        <v>198</v>
      </c>
    </row>
    <row r="88" spans="18:21" x14ac:dyDescent="0.15">
      <c r="R88" s="5">
        <v>11088</v>
      </c>
      <c r="S88" s="6" t="s">
        <v>239</v>
      </c>
      <c r="T88" s="6">
        <v>88</v>
      </c>
      <c r="U88" s="38" t="s">
        <v>201</v>
      </c>
    </row>
    <row r="89" spans="18:21" x14ac:dyDescent="0.15">
      <c r="R89" s="5">
        <v>11089</v>
      </c>
      <c r="S89" s="6" t="s">
        <v>239</v>
      </c>
      <c r="T89" s="6">
        <v>89</v>
      </c>
      <c r="U89" s="38" t="s">
        <v>203</v>
      </c>
    </row>
    <row r="90" spans="18:21" x14ac:dyDescent="0.15">
      <c r="R90" s="5">
        <v>11090</v>
      </c>
      <c r="S90" s="6" t="s">
        <v>239</v>
      </c>
      <c r="T90" s="6">
        <v>90</v>
      </c>
      <c r="U90" s="38" t="s">
        <v>204</v>
      </c>
    </row>
    <row r="91" spans="18:21" x14ac:dyDescent="0.15">
      <c r="R91" s="5">
        <v>11091</v>
      </c>
      <c r="S91" s="6" t="s">
        <v>239</v>
      </c>
      <c r="T91" s="6">
        <v>91</v>
      </c>
      <c r="U91" s="38" t="s">
        <v>206</v>
      </c>
    </row>
    <row r="92" spans="18:21" x14ac:dyDescent="0.15">
      <c r="R92" s="5">
        <v>11092</v>
      </c>
      <c r="S92" s="6" t="s">
        <v>239</v>
      </c>
      <c r="T92" s="6">
        <v>92</v>
      </c>
      <c r="U92" s="38" t="s">
        <v>208</v>
      </c>
    </row>
    <row r="93" spans="18:21" x14ac:dyDescent="0.15">
      <c r="R93" s="5">
        <v>11093</v>
      </c>
      <c r="S93" s="6" t="s">
        <v>239</v>
      </c>
      <c r="T93" s="6">
        <v>93</v>
      </c>
      <c r="U93" s="38" t="s">
        <v>210</v>
      </c>
    </row>
    <row r="94" spans="18:21" x14ac:dyDescent="0.15">
      <c r="R94" s="5">
        <v>11094</v>
      </c>
      <c r="S94" s="6" t="s">
        <v>239</v>
      </c>
      <c r="T94" s="6">
        <v>94</v>
      </c>
      <c r="U94" s="38" t="s">
        <v>212</v>
      </c>
    </row>
    <row r="95" spans="18:21" x14ac:dyDescent="0.15">
      <c r="R95" s="5">
        <v>11095</v>
      </c>
      <c r="S95" s="6" t="s">
        <v>239</v>
      </c>
      <c r="T95" s="6">
        <v>95</v>
      </c>
      <c r="U95" s="38" t="s">
        <v>214</v>
      </c>
    </row>
    <row r="96" spans="18:21" x14ac:dyDescent="0.15">
      <c r="R96" s="5">
        <v>11096</v>
      </c>
      <c r="S96" s="6" t="s">
        <v>239</v>
      </c>
      <c r="T96" s="6">
        <v>96</v>
      </c>
      <c r="U96" s="38" t="s">
        <v>215</v>
      </c>
    </row>
    <row r="97" spans="18:21" x14ac:dyDescent="0.15">
      <c r="R97" s="5">
        <v>11097</v>
      </c>
      <c r="S97" s="6" t="s">
        <v>239</v>
      </c>
      <c r="T97" s="6">
        <v>97</v>
      </c>
      <c r="U97" s="38" t="s">
        <v>217</v>
      </c>
    </row>
    <row r="98" spans="18:21" x14ac:dyDescent="0.15">
      <c r="R98" s="5">
        <v>11098</v>
      </c>
      <c r="S98" s="6" t="s">
        <v>239</v>
      </c>
      <c r="T98" s="6">
        <v>98</v>
      </c>
      <c r="U98" s="38" t="s">
        <v>219</v>
      </c>
    </row>
    <row r="99" spans="18:21" x14ac:dyDescent="0.15">
      <c r="R99" s="5">
        <v>11099</v>
      </c>
      <c r="S99" s="6" t="s">
        <v>239</v>
      </c>
      <c r="T99" s="6">
        <v>99</v>
      </c>
      <c r="U99" s="38" t="s">
        <v>221</v>
      </c>
    </row>
    <row r="100" spans="18:21" x14ac:dyDescent="0.15">
      <c r="R100" s="5">
        <v>11100</v>
      </c>
      <c r="S100" s="6" t="s">
        <v>239</v>
      </c>
      <c r="T100" s="6">
        <v>100</v>
      </c>
      <c r="U100" s="38" t="s">
        <v>222</v>
      </c>
    </row>
    <row r="101" spans="18:21" x14ac:dyDescent="0.15">
      <c r="R101" s="5">
        <v>11101</v>
      </c>
      <c r="S101" s="6" t="s">
        <v>239</v>
      </c>
      <c r="T101" s="6">
        <v>101</v>
      </c>
      <c r="U101" s="38" t="s">
        <v>224</v>
      </c>
    </row>
    <row r="102" spans="18:21" x14ac:dyDescent="0.15">
      <c r="R102" s="5">
        <v>11102</v>
      </c>
      <c r="S102" s="6" t="s">
        <v>239</v>
      </c>
      <c r="T102" s="6">
        <v>102</v>
      </c>
      <c r="U102" s="38" t="s">
        <v>225</v>
      </c>
    </row>
    <row r="103" spans="18:21" x14ac:dyDescent="0.15">
      <c r="R103" s="5">
        <v>11103</v>
      </c>
      <c r="S103" s="6" t="s">
        <v>239</v>
      </c>
      <c r="T103" s="6">
        <v>103</v>
      </c>
      <c r="U103" s="38" t="s">
        <v>227</v>
      </c>
    </row>
    <row r="104" spans="18:21" x14ac:dyDescent="0.15">
      <c r="R104" s="5">
        <v>11104</v>
      </c>
      <c r="S104" s="6" t="s">
        <v>239</v>
      </c>
      <c r="T104" s="6">
        <v>104</v>
      </c>
      <c r="U104" s="38" t="s">
        <v>228</v>
      </c>
    </row>
    <row r="105" spans="18:21" x14ac:dyDescent="0.15">
      <c r="R105" s="5">
        <v>11105</v>
      </c>
      <c r="S105" s="6" t="s">
        <v>239</v>
      </c>
      <c r="T105" s="6">
        <v>105</v>
      </c>
      <c r="U105" s="38" t="s">
        <v>229</v>
      </c>
    </row>
    <row r="106" spans="18:21" x14ac:dyDescent="0.15">
      <c r="R106" s="5">
        <v>11106</v>
      </c>
      <c r="S106" s="6" t="s">
        <v>239</v>
      </c>
      <c r="T106" s="6">
        <v>106</v>
      </c>
      <c r="U106" s="38" t="s">
        <v>230</v>
      </c>
    </row>
    <row r="107" spans="18:21" x14ac:dyDescent="0.15">
      <c r="R107" s="5">
        <v>11107</v>
      </c>
      <c r="S107" s="6" t="s">
        <v>239</v>
      </c>
      <c r="T107" s="6">
        <v>107</v>
      </c>
      <c r="U107" s="38" t="s">
        <v>231</v>
      </c>
    </row>
    <row r="108" spans="18:21" x14ac:dyDescent="0.15">
      <c r="R108" s="5">
        <v>11108</v>
      </c>
      <c r="S108" s="6" t="s">
        <v>239</v>
      </c>
      <c r="T108" s="6">
        <v>108</v>
      </c>
      <c r="U108" s="38" t="s">
        <v>233</v>
      </c>
    </row>
    <row r="109" spans="18:21" x14ac:dyDescent="0.15">
      <c r="R109" s="5">
        <v>11109</v>
      </c>
      <c r="S109" s="6" t="s">
        <v>239</v>
      </c>
      <c r="T109" s="6">
        <v>109</v>
      </c>
      <c r="U109" s="38" t="s">
        <v>234</v>
      </c>
    </row>
    <row r="110" spans="18:21" x14ac:dyDescent="0.15">
      <c r="R110" s="5">
        <v>11110</v>
      </c>
      <c r="S110" s="6" t="s">
        <v>239</v>
      </c>
      <c r="T110" s="6">
        <v>110</v>
      </c>
      <c r="U110" s="38" t="s">
        <v>2227</v>
      </c>
    </row>
    <row r="111" spans="18:21" x14ac:dyDescent="0.15">
      <c r="R111" s="5">
        <v>11111</v>
      </c>
      <c r="S111" s="6" t="s">
        <v>239</v>
      </c>
      <c r="T111" s="6">
        <v>111</v>
      </c>
      <c r="U111" s="38" t="s">
        <v>235</v>
      </c>
    </row>
    <row r="112" spans="18:21" x14ac:dyDescent="0.15">
      <c r="R112" s="5">
        <v>11112</v>
      </c>
      <c r="S112" s="6" t="s">
        <v>239</v>
      </c>
      <c r="T112" s="6">
        <v>112</v>
      </c>
      <c r="U112" s="38" t="s">
        <v>2356</v>
      </c>
    </row>
    <row r="113" spans="18:21" x14ac:dyDescent="0.15">
      <c r="R113" s="5">
        <v>11113</v>
      </c>
      <c r="S113" s="6" t="s">
        <v>239</v>
      </c>
      <c r="T113" s="6">
        <v>113</v>
      </c>
      <c r="U113" s="38" t="s">
        <v>2357</v>
      </c>
    </row>
    <row r="114" spans="18:21" x14ac:dyDescent="0.15">
      <c r="R114" s="5">
        <v>11114</v>
      </c>
      <c r="S114" s="6" t="s">
        <v>239</v>
      </c>
      <c r="T114" s="6">
        <v>114</v>
      </c>
      <c r="U114" s="38" t="s">
        <v>2358</v>
      </c>
    </row>
    <row r="115" spans="18:21" x14ac:dyDescent="0.15">
      <c r="R115" s="5">
        <v>11115</v>
      </c>
      <c r="S115" s="6" t="s">
        <v>239</v>
      </c>
      <c r="T115" s="6">
        <v>115</v>
      </c>
      <c r="U115" s="38" t="s">
        <v>2407</v>
      </c>
    </row>
    <row r="116" spans="18:21" x14ac:dyDescent="0.15">
      <c r="R116" s="5">
        <v>11116</v>
      </c>
      <c r="S116" s="6" t="s">
        <v>239</v>
      </c>
      <c r="T116" s="6">
        <v>116</v>
      </c>
      <c r="U116" s="38" t="s">
        <v>2408</v>
      </c>
    </row>
    <row r="117" spans="18:21" x14ac:dyDescent="0.15">
      <c r="R117" s="5">
        <v>11117</v>
      </c>
      <c r="S117" s="6" t="s">
        <v>239</v>
      </c>
      <c r="T117" s="6">
        <v>117</v>
      </c>
      <c r="U117" s="38" t="s">
        <v>2443</v>
      </c>
    </row>
    <row r="118" spans="18:21" x14ac:dyDescent="0.15">
      <c r="R118" s="5">
        <v>11118</v>
      </c>
      <c r="S118" s="6" t="s">
        <v>239</v>
      </c>
      <c r="T118" s="6">
        <v>118</v>
      </c>
      <c r="U118" s="38" t="s">
        <v>2482</v>
      </c>
    </row>
    <row r="119" spans="18:21" x14ac:dyDescent="0.15">
      <c r="R119" s="5">
        <v>11119</v>
      </c>
      <c r="S119" s="6" t="s">
        <v>239</v>
      </c>
      <c r="T119" s="6">
        <v>119</v>
      </c>
      <c r="U119" s="38" t="s">
        <v>2483</v>
      </c>
    </row>
    <row r="120" spans="18:21" x14ac:dyDescent="0.15">
      <c r="R120" s="5">
        <v>11120</v>
      </c>
      <c r="S120" s="6" t="s">
        <v>239</v>
      </c>
      <c r="T120" s="6">
        <v>120</v>
      </c>
      <c r="U120" s="38" t="s">
        <v>2522</v>
      </c>
    </row>
    <row r="121" spans="18:21" x14ac:dyDescent="0.15">
      <c r="R121" s="5">
        <v>11121</v>
      </c>
      <c r="S121" s="6" t="s">
        <v>239</v>
      </c>
      <c r="T121" s="6">
        <v>121</v>
      </c>
      <c r="U121" s="38" t="s">
        <v>2523</v>
      </c>
    </row>
    <row r="122" spans="18:21" x14ac:dyDescent="0.15">
      <c r="R122" s="5">
        <v>11122</v>
      </c>
      <c r="S122" s="6" t="s">
        <v>239</v>
      </c>
      <c r="T122" s="6">
        <v>122</v>
      </c>
      <c r="U122" s="38" t="s">
        <v>2514</v>
      </c>
    </row>
    <row r="123" spans="18:21" x14ac:dyDescent="0.15">
      <c r="R123" s="5">
        <v>11123</v>
      </c>
      <c r="S123" s="6" t="s">
        <v>239</v>
      </c>
      <c r="T123" s="6">
        <v>123</v>
      </c>
      <c r="U123" s="38" t="s">
        <v>2533</v>
      </c>
    </row>
    <row r="124" spans="18:21" x14ac:dyDescent="0.15">
      <c r="R124" s="5">
        <v>11124</v>
      </c>
      <c r="S124" s="6" t="s">
        <v>239</v>
      </c>
      <c r="T124" s="6">
        <v>124</v>
      </c>
      <c r="U124" s="38" t="s">
        <v>2531</v>
      </c>
    </row>
    <row r="125" spans="18:21" x14ac:dyDescent="0.15">
      <c r="R125" s="5">
        <v>11125</v>
      </c>
      <c r="S125" s="6" t="s">
        <v>239</v>
      </c>
      <c r="T125" s="6">
        <v>125</v>
      </c>
      <c r="U125" s="38" t="s">
        <v>2549</v>
      </c>
    </row>
    <row r="126" spans="18:21" x14ac:dyDescent="0.15">
      <c r="R126" s="5">
        <v>11126</v>
      </c>
      <c r="S126" s="6" t="s">
        <v>239</v>
      </c>
      <c r="T126" s="6">
        <v>126</v>
      </c>
      <c r="U126" s="38" t="s">
        <v>2557</v>
      </c>
    </row>
    <row r="127" spans="18:21" x14ac:dyDescent="0.15">
      <c r="R127" s="5">
        <v>11127</v>
      </c>
      <c r="S127" s="6" t="s">
        <v>239</v>
      </c>
      <c r="T127" s="6">
        <v>127</v>
      </c>
      <c r="U127" s="38" t="s">
        <v>3109</v>
      </c>
    </row>
    <row r="128" spans="18:21" x14ac:dyDescent="0.15">
      <c r="R128" s="5">
        <v>11128</v>
      </c>
      <c r="S128" s="6" t="s">
        <v>239</v>
      </c>
      <c r="T128" s="6">
        <v>128</v>
      </c>
      <c r="U128" s="38" t="s">
        <v>3140</v>
      </c>
    </row>
    <row r="129" spans="18:21" x14ac:dyDescent="0.15">
      <c r="R129" s="5">
        <v>21001</v>
      </c>
      <c r="S129" s="6" t="s">
        <v>2058</v>
      </c>
      <c r="T129" s="6">
        <v>1</v>
      </c>
      <c r="U129" s="38" t="s">
        <v>250</v>
      </c>
    </row>
    <row r="130" spans="18:21" x14ac:dyDescent="0.15">
      <c r="R130" s="5">
        <v>21002</v>
      </c>
      <c r="S130" s="6" t="s">
        <v>2058</v>
      </c>
      <c r="T130" s="6">
        <v>2</v>
      </c>
      <c r="U130" s="38" t="s">
        <v>252</v>
      </c>
    </row>
    <row r="131" spans="18:21" x14ac:dyDescent="0.15">
      <c r="R131" s="5">
        <v>21003</v>
      </c>
      <c r="S131" s="6" t="s">
        <v>2058</v>
      </c>
      <c r="T131" s="6">
        <v>3</v>
      </c>
      <c r="U131" s="38" t="s">
        <v>254</v>
      </c>
    </row>
    <row r="132" spans="18:21" x14ac:dyDescent="0.15">
      <c r="R132" s="5">
        <v>21004</v>
      </c>
      <c r="S132" s="6" t="s">
        <v>2058</v>
      </c>
      <c r="T132" s="6">
        <v>4</v>
      </c>
      <c r="U132" s="38" t="s">
        <v>256</v>
      </c>
    </row>
    <row r="133" spans="18:21" x14ac:dyDescent="0.15">
      <c r="R133" s="5">
        <v>21005</v>
      </c>
      <c r="S133" s="6" t="s">
        <v>2058</v>
      </c>
      <c r="T133" s="6">
        <v>5</v>
      </c>
      <c r="U133" s="38" t="s">
        <v>258</v>
      </c>
    </row>
    <row r="134" spans="18:21" x14ac:dyDescent="0.15">
      <c r="R134" s="5">
        <v>21006</v>
      </c>
      <c r="S134" s="6" t="s">
        <v>2058</v>
      </c>
      <c r="T134" s="6">
        <v>6</v>
      </c>
      <c r="U134" s="38" t="s">
        <v>259</v>
      </c>
    </row>
    <row r="135" spans="18:21" x14ac:dyDescent="0.15">
      <c r="R135" s="5">
        <v>21007</v>
      </c>
      <c r="S135" s="6" t="s">
        <v>2058</v>
      </c>
      <c r="T135" s="6">
        <v>7</v>
      </c>
      <c r="U135" s="38" t="s">
        <v>261</v>
      </c>
    </row>
    <row r="136" spans="18:21" x14ac:dyDescent="0.15">
      <c r="R136" s="5">
        <v>21008</v>
      </c>
      <c r="S136" s="6" t="s">
        <v>2058</v>
      </c>
      <c r="T136" s="6">
        <v>8</v>
      </c>
      <c r="U136" s="38" t="s">
        <v>263</v>
      </c>
    </row>
    <row r="137" spans="18:21" x14ac:dyDescent="0.15">
      <c r="R137" s="5">
        <v>21009</v>
      </c>
      <c r="S137" s="6" t="s">
        <v>2058</v>
      </c>
      <c r="T137" s="6">
        <v>9</v>
      </c>
      <c r="U137" s="38" t="s">
        <v>265</v>
      </c>
    </row>
    <row r="138" spans="18:21" x14ac:dyDescent="0.15">
      <c r="R138" s="5">
        <v>21010</v>
      </c>
      <c r="S138" s="6" t="s">
        <v>2058</v>
      </c>
      <c r="T138" s="6">
        <v>10</v>
      </c>
      <c r="U138" s="38" t="s">
        <v>267</v>
      </c>
    </row>
    <row r="139" spans="18:21" x14ac:dyDescent="0.15">
      <c r="R139" s="5">
        <v>21011</v>
      </c>
      <c r="S139" s="6" t="s">
        <v>2058</v>
      </c>
      <c r="T139" s="6">
        <v>11</v>
      </c>
      <c r="U139" s="38" t="s">
        <v>269</v>
      </c>
    </row>
    <row r="140" spans="18:21" x14ac:dyDescent="0.15">
      <c r="R140" s="5">
        <v>21012</v>
      </c>
      <c r="S140" s="6" t="s">
        <v>2058</v>
      </c>
      <c r="T140" s="6">
        <v>12</v>
      </c>
      <c r="U140" s="38" t="s">
        <v>271</v>
      </c>
    </row>
    <row r="141" spans="18:21" x14ac:dyDescent="0.15">
      <c r="R141" s="5">
        <v>21013</v>
      </c>
      <c r="S141" s="6" t="s">
        <v>2058</v>
      </c>
      <c r="T141" s="6">
        <v>13</v>
      </c>
      <c r="U141" s="38" t="s">
        <v>273</v>
      </c>
    </row>
    <row r="142" spans="18:21" x14ac:dyDescent="0.15">
      <c r="R142" s="5">
        <v>21014</v>
      </c>
      <c r="S142" s="6" t="s">
        <v>2058</v>
      </c>
      <c r="T142" s="6">
        <v>14</v>
      </c>
      <c r="U142" s="38" t="s">
        <v>275</v>
      </c>
    </row>
    <row r="143" spans="18:21" x14ac:dyDescent="0.15">
      <c r="R143" s="5">
        <v>21015</v>
      </c>
      <c r="S143" s="6" t="s">
        <v>2058</v>
      </c>
      <c r="T143" s="6">
        <v>15</v>
      </c>
      <c r="U143" s="38" t="s">
        <v>277</v>
      </c>
    </row>
    <row r="144" spans="18:21" x14ac:dyDescent="0.15">
      <c r="R144" s="5">
        <v>21016</v>
      </c>
      <c r="S144" s="6" t="s">
        <v>2058</v>
      </c>
      <c r="T144" s="6">
        <v>16</v>
      </c>
      <c r="U144" s="38" t="s">
        <v>278</v>
      </c>
    </row>
    <row r="145" spans="18:21" x14ac:dyDescent="0.15">
      <c r="R145" s="5">
        <v>21017</v>
      </c>
      <c r="S145" s="6" t="s">
        <v>2058</v>
      </c>
      <c r="T145" s="6">
        <v>17</v>
      </c>
      <c r="U145" s="38" t="s">
        <v>280</v>
      </c>
    </row>
    <row r="146" spans="18:21" x14ac:dyDescent="0.15">
      <c r="R146" s="5">
        <v>21018</v>
      </c>
      <c r="S146" s="6" t="s">
        <v>2058</v>
      </c>
      <c r="T146" s="6">
        <v>18</v>
      </c>
      <c r="U146" s="38" t="s">
        <v>282</v>
      </c>
    </row>
    <row r="147" spans="18:21" x14ac:dyDescent="0.15">
      <c r="R147" s="5">
        <v>21019</v>
      </c>
      <c r="S147" s="6" t="s">
        <v>2058</v>
      </c>
      <c r="T147" s="6">
        <v>19</v>
      </c>
      <c r="U147" s="38" t="s">
        <v>284</v>
      </c>
    </row>
    <row r="148" spans="18:21" x14ac:dyDescent="0.15">
      <c r="R148" s="5">
        <v>21020</v>
      </c>
      <c r="S148" s="6" t="s">
        <v>2058</v>
      </c>
      <c r="T148" s="6">
        <v>20</v>
      </c>
      <c r="U148" s="38" t="s">
        <v>286</v>
      </c>
    </row>
    <row r="149" spans="18:21" x14ac:dyDescent="0.15">
      <c r="R149" s="5">
        <v>21021</v>
      </c>
      <c r="S149" s="6" t="s">
        <v>2058</v>
      </c>
      <c r="T149" s="6">
        <v>21</v>
      </c>
      <c r="U149" s="38" t="s">
        <v>288</v>
      </c>
    </row>
    <row r="150" spans="18:21" x14ac:dyDescent="0.15">
      <c r="R150" s="5">
        <v>21022</v>
      </c>
      <c r="S150" s="6" t="s">
        <v>2058</v>
      </c>
      <c r="T150" s="6">
        <v>22</v>
      </c>
      <c r="U150" s="38" t="s">
        <v>290</v>
      </c>
    </row>
    <row r="151" spans="18:21" x14ac:dyDescent="0.15">
      <c r="R151" s="5">
        <v>21023</v>
      </c>
      <c r="S151" s="6" t="s">
        <v>2058</v>
      </c>
      <c r="T151" s="6">
        <v>23</v>
      </c>
      <c r="U151" s="38" t="s">
        <v>291</v>
      </c>
    </row>
    <row r="152" spans="18:21" x14ac:dyDescent="0.15">
      <c r="R152" s="5">
        <v>21024</v>
      </c>
      <c r="S152" s="6" t="s">
        <v>2058</v>
      </c>
      <c r="T152" s="6">
        <v>24</v>
      </c>
      <c r="U152" s="38" t="s">
        <v>293</v>
      </c>
    </row>
    <row r="153" spans="18:21" x14ac:dyDescent="0.15">
      <c r="R153" s="5">
        <v>21025</v>
      </c>
      <c r="S153" s="6" t="s">
        <v>2058</v>
      </c>
      <c r="T153" s="6">
        <v>25</v>
      </c>
      <c r="U153" s="38" t="s">
        <v>295</v>
      </c>
    </row>
    <row r="154" spans="18:21" x14ac:dyDescent="0.15">
      <c r="R154" s="5">
        <v>21026</v>
      </c>
      <c r="S154" s="6" t="s">
        <v>2058</v>
      </c>
      <c r="T154" s="6">
        <v>26</v>
      </c>
      <c r="U154" s="38" t="s">
        <v>297</v>
      </c>
    </row>
    <row r="155" spans="18:21" x14ac:dyDescent="0.15">
      <c r="R155" s="5">
        <v>21027</v>
      </c>
      <c r="S155" s="6" t="s">
        <v>2058</v>
      </c>
      <c r="T155" s="6">
        <v>27</v>
      </c>
      <c r="U155" s="38" t="s">
        <v>299</v>
      </c>
    </row>
    <row r="156" spans="18:21" x14ac:dyDescent="0.15">
      <c r="R156" s="5">
        <v>21028</v>
      </c>
      <c r="S156" s="6" t="s">
        <v>2058</v>
      </c>
      <c r="T156" s="6">
        <v>28</v>
      </c>
      <c r="U156" s="38" t="s">
        <v>2448</v>
      </c>
    </row>
    <row r="157" spans="18:21" x14ac:dyDescent="0.15">
      <c r="R157" s="5">
        <v>22001</v>
      </c>
      <c r="S157" s="6" t="s">
        <v>2059</v>
      </c>
      <c r="T157" s="6">
        <v>1</v>
      </c>
      <c r="U157" s="38" t="s">
        <v>301</v>
      </c>
    </row>
    <row r="158" spans="18:21" x14ac:dyDescent="0.15">
      <c r="R158" s="5">
        <v>22002</v>
      </c>
      <c r="S158" s="6" t="s">
        <v>2059</v>
      </c>
      <c r="T158" s="6">
        <v>2</v>
      </c>
      <c r="U158" s="38" t="s">
        <v>303</v>
      </c>
    </row>
    <row r="159" spans="18:21" x14ac:dyDescent="0.15">
      <c r="R159" s="5">
        <v>22003</v>
      </c>
      <c r="S159" s="6" t="s">
        <v>2059</v>
      </c>
      <c r="T159" s="6">
        <v>3</v>
      </c>
      <c r="U159" s="38" t="s">
        <v>305</v>
      </c>
    </row>
    <row r="160" spans="18:21" x14ac:dyDescent="0.15">
      <c r="R160" s="5">
        <v>22004</v>
      </c>
      <c r="S160" s="6" t="s">
        <v>2059</v>
      </c>
      <c r="T160" s="6">
        <v>4</v>
      </c>
      <c r="U160" s="38" t="s">
        <v>307</v>
      </c>
    </row>
    <row r="161" spans="18:21" x14ac:dyDescent="0.15">
      <c r="R161" s="5">
        <v>22005</v>
      </c>
      <c r="S161" s="6" t="s">
        <v>2059</v>
      </c>
      <c r="T161" s="6">
        <v>5</v>
      </c>
      <c r="U161" s="38" t="s">
        <v>309</v>
      </c>
    </row>
    <row r="162" spans="18:21" x14ac:dyDescent="0.15">
      <c r="R162" s="5">
        <v>22006</v>
      </c>
      <c r="S162" s="6" t="s">
        <v>2059</v>
      </c>
      <c r="T162" s="6">
        <v>6</v>
      </c>
      <c r="U162" s="38" t="s">
        <v>311</v>
      </c>
    </row>
    <row r="163" spans="18:21" x14ac:dyDescent="0.15">
      <c r="R163" s="5">
        <v>22007</v>
      </c>
      <c r="S163" s="6" t="s">
        <v>2059</v>
      </c>
      <c r="T163" s="6">
        <v>7</v>
      </c>
      <c r="U163" s="38" t="s">
        <v>313</v>
      </c>
    </row>
    <row r="164" spans="18:21" x14ac:dyDescent="0.15">
      <c r="R164" s="5">
        <v>22008</v>
      </c>
      <c r="S164" s="6" t="s">
        <v>2059</v>
      </c>
      <c r="T164" s="6">
        <v>8</v>
      </c>
      <c r="U164" s="38" t="s">
        <v>315</v>
      </c>
    </row>
    <row r="165" spans="18:21" x14ac:dyDescent="0.15">
      <c r="R165" s="5">
        <v>22009</v>
      </c>
      <c r="S165" s="6" t="s">
        <v>2059</v>
      </c>
      <c r="T165" s="6">
        <v>9</v>
      </c>
      <c r="U165" s="38" t="s">
        <v>317</v>
      </c>
    </row>
    <row r="166" spans="18:21" x14ac:dyDescent="0.15">
      <c r="R166" s="5">
        <v>22010</v>
      </c>
      <c r="S166" s="6" t="s">
        <v>2059</v>
      </c>
      <c r="T166" s="6">
        <v>10</v>
      </c>
      <c r="U166" s="38" t="s">
        <v>319</v>
      </c>
    </row>
    <row r="167" spans="18:21" x14ac:dyDescent="0.15">
      <c r="R167" s="5">
        <v>22011</v>
      </c>
      <c r="S167" s="6" t="s">
        <v>2059</v>
      </c>
      <c r="T167" s="6">
        <v>11</v>
      </c>
      <c r="U167" s="38" t="s">
        <v>321</v>
      </c>
    </row>
    <row r="168" spans="18:21" x14ac:dyDescent="0.15">
      <c r="R168" s="5">
        <v>22012</v>
      </c>
      <c r="S168" s="6" t="s">
        <v>2059</v>
      </c>
      <c r="T168" s="6">
        <v>12</v>
      </c>
      <c r="U168" s="38" t="s">
        <v>2202</v>
      </c>
    </row>
    <row r="169" spans="18:21" x14ac:dyDescent="0.15">
      <c r="R169" s="5">
        <v>22013</v>
      </c>
      <c r="S169" s="6" t="s">
        <v>2059</v>
      </c>
      <c r="T169" s="6">
        <v>13</v>
      </c>
      <c r="U169" s="38" t="s">
        <v>324</v>
      </c>
    </row>
    <row r="170" spans="18:21" x14ac:dyDescent="0.15">
      <c r="R170" s="5">
        <v>22014</v>
      </c>
      <c r="S170" s="6" t="s">
        <v>2059</v>
      </c>
      <c r="T170" s="6">
        <v>14</v>
      </c>
      <c r="U170" s="38" t="s">
        <v>326</v>
      </c>
    </row>
    <row r="171" spans="18:21" x14ac:dyDescent="0.15">
      <c r="R171" s="5">
        <v>22015</v>
      </c>
      <c r="S171" s="6" t="s">
        <v>2059</v>
      </c>
      <c r="T171" s="6">
        <v>15</v>
      </c>
      <c r="U171" s="38" t="s">
        <v>328</v>
      </c>
    </row>
    <row r="172" spans="18:21" x14ac:dyDescent="0.15">
      <c r="R172" s="5">
        <v>22016</v>
      </c>
      <c r="S172" s="6" t="s">
        <v>2059</v>
      </c>
      <c r="T172" s="6">
        <v>16</v>
      </c>
      <c r="U172" s="38" t="s">
        <v>329</v>
      </c>
    </row>
    <row r="173" spans="18:21" x14ac:dyDescent="0.15">
      <c r="R173" s="5">
        <v>22017</v>
      </c>
      <c r="S173" s="6" t="s">
        <v>2059</v>
      </c>
      <c r="T173" s="6">
        <v>17</v>
      </c>
      <c r="U173" s="38" t="s">
        <v>331</v>
      </c>
    </row>
    <row r="174" spans="18:21" x14ac:dyDescent="0.15">
      <c r="R174" s="5">
        <v>22018</v>
      </c>
      <c r="S174" s="6" t="s">
        <v>2059</v>
      </c>
      <c r="T174" s="6">
        <v>18</v>
      </c>
      <c r="U174" s="38" t="s">
        <v>332</v>
      </c>
    </row>
    <row r="175" spans="18:21" x14ac:dyDescent="0.15">
      <c r="R175" s="5">
        <v>22019</v>
      </c>
      <c r="S175" s="6" t="s">
        <v>2059</v>
      </c>
      <c r="T175" s="6">
        <v>19</v>
      </c>
      <c r="U175" s="38" t="s">
        <v>334</v>
      </c>
    </row>
    <row r="176" spans="18:21" x14ac:dyDescent="0.15">
      <c r="R176" s="5">
        <v>22020</v>
      </c>
      <c r="S176" s="6" t="s">
        <v>2059</v>
      </c>
      <c r="T176" s="6">
        <v>20</v>
      </c>
      <c r="U176" s="38" t="s">
        <v>336</v>
      </c>
    </row>
    <row r="177" spans="18:21" x14ac:dyDescent="0.15">
      <c r="R177" s="5">
        <v>22021</v>
      </c>
      <c r="S177" s="6" t="s">
        <v>2059</v>
      </c>
      <c r="T177" s="6">
        <v>21</v>
      </c>
      <c r="U177" s="38" t="s">
        <v>338</v>
      </c>
    </row>
    <row r="178" spans="18:21" x14ac:dyDescent="0.15">
      <c r="R178" s="5">
        <v>22022</v>
      </c>
      <c r="S178" s="6" t="s">
        <v>2059</v>
      </c>
      <c r="T178" s="6">
        <v>22</v>
      </c>
      <c r="U178" s="38" t="s">
        <v>340</v>
      </c>
    </row>
    <row r="179" spans="18:21" x14ac:dyDescent="0.15">
      <c r="R179" s="5">
        <v>22023</v>
      </c>
      <c r="S179" s="6" t="s">
        <v>2059</v>
      </c>
      <c r="T179" s="6">
        <v>23</v>
      </c>
      <c r="U179" s="38" t="s">
        <v>342</v>
      </c>
    </row>
    <row r="180" spans="18:21" x14ac:dyDescent="0.15">
      <c r="R180" s="5">
        <v>22024</v>
      </c>
      <c r="S180" s="6" t="s">
        <v>2059</v>
      </c>
      <c r="T180" s="6">
        <v>24</v>
      </c>
      <c r="U180" s="38" t="s">
        <v>343</v>
      </c>
    </row>
    <row r="181" spans="18:21" x14ac:dyDescent="0.15">
      <c r="R181" s="5">
        <v>22025</v>
      </c>
      <c r="S181" s="6" t="s">
        <v>2059</v>
      </c>
      <c r="T181" s="6">
        <v>25</v>
      </c>
      <c r="U181" s="38" t="s">
        <v>345</v>
      </c>
    </row>
    <row r="182" spans="18:21" x14ac:dyDescent="0.15">
      <c r="R182" s="5">
        <v>22026</v>
      </c>
      <c r="S182" s="6" t="s">
        <v>2059</v>
      </c>
      <c r="T182" s="6">
        <v>26</v>
      </c>
      <c r="U182" s="38" t="s">
        <v>347</v>
      </c>
    </row>
    <row r="183" spans="18:21" x14ac:dyDescent="0.15">
      <c r="R183" s="5">
        <v>22027</v>
      </c>
      <c r="S183" s="6" t="s">
        <v>2059</v>
      </c>
      <c r="T183" s="6">
        <v>27</v>
      </c>
      <c r="U183" s="38" t="s">
        <v>348</v>
      </c>
    </row>
    <row r="184" spans="18:21" x14ac:dyDescent="0.15">
      <c r="R184" s="5">
        <v>22028</v>
      </c>
      <c r="S184" s="6" t="s">
        <v>2059</v>
      </c>
      <c r="T184" s="6">
        <v>28</v>
      </c>
      <c r="U184" s="38" t="s">
        <v>349</v>
      </c>
    </row>
    <row r="185" spans="18:21" x14ac:dyDescent="0.15">
      <c r="R185" s="5">
        <v>22029</v>
      </c>
      <c r="S185" s="6" t="s">
        <v>2059</v>
      </c>
      <c r="T185" s="6">
        <v>29</v>
      </c>
      <c r="U185" s="38" t="s">
        <v>350</v>
      </c>
    </row>
    <row r="186" spans="18:21" x14ac:dyDescent="0.15">
      <c r="R186" s="5">
        <v>22030</v>
      </c>
      <c r="S186" s="6" t="s">
        <v>2059</v>
      </c>
      <c r="T186" s="6">
        <v>30</v>
      </c>
      <c r="U186" s="38" t="s">
        <v>351</v>
      </c>
    </row>
    <row r="187" spans="18:21" x14ac:dyDescent="0.15">
      <c r="R187" s="5">
        <v>22031</v>
      </c>
      <c r="S187" s="6" t="s">
        <v>2059</v>
      </c>
      <c r="T187" s="6">
        <v>31</v>
      </c>
      <c r="U187" s="38" t="s">
        <v>2359</v>
      </c>
    </row>
    <row r="188" spans="18:21" x14ac:dyDescent="0.15">
      <c r="R188" s="5">
        <v>22032</v>
      </c>
      <c r="S188" s="6" t="s">
        <v>2059</v>
      </c>
      <c r="T188" s="6">
        <v>32</v>
      </c>
      <c r="U188" s="38" t="s">
        <v>2409</v>
      </c>
    </row>
    <row r="189" spans="18:21" x14ac:dyDescent="0.15">
      <c r="R189" s="5">
        <v>22033</v>
      </c>
      <c r="S189" s="6" t="s">
        <v>2059</v>
      </c>
      <c r="T189" s="6">
        <v>33</v>
      </c>
      <c r="U189" s="38" t="s">
        <v>2484</v>
      </c>
    </row>
    <row r="190" spans="18:21" x14ac:dyDescent="0.15">
      <c r="R190" s="5">
        <v>22034</v>
      </c>
      <c r="S190" s="6" t="s">
        <v>2059</v>
      </c>
      <c r="T190" s="6">
        <v>34</v>
      </c>
      <c r="U190" s="38" t="s">
        <v>2534</v>
      </c>
    </row>
    <row r="191" spans="18:21" x14ac:dyDescent="0.15">
      <c r="R191" s="5">
        <v>22035</v>
      </c>
      <c r="S191" s="6" t="s">
        <v>2059</v>
      </c>
      <c r="T191" s="6">
        <v>35</v>
      </c>
      <c r="U191" s="38" t="s">
        <v>2559</v>
      </c>
    </row>
    <row r="192" spans="18:21" x14ac:dyDescent="0.15">
      <c r="R192" s="5">
        <v>22036</v>
      </c>
      <c r="S192" s="6" t="s">
        <v>2059</v>
      </c>
      <c r="T192" s="6">
        <v>36</v>
      </c>
      <c r="U192" s="38" t="s">
        <v>2591</v>
      </c>
    </row>
    <row r="193" spans="18:21" x14ac:dyDescent="0.15">
      <c r="R193" s="5">
        <v>22037</v>
      </c>
      <c r="S193" s="6" t="s">
        <v>2059</v>
      </c>
      <c r="T193" s="6">
        <v>37</v>
      </c>
      <c r="U193" s="38" t="s">
        <v>3143</v>
      </c>
    </row>
    <row r="194" spans="18:21" x14ac:dyDescent="0.15">
      <c r="R194" s="5">
        <v>22038</v>
      </c>
      <c r="S194" s="6" t="s">
        <v>2059</v>
      </c>
      <c r="T194" s="6">
        <v>38</v>
      </c>
      <c r="U194" s="38" t="s">
        <v>3148</v>
      </c>
    </row>
    <row r="195" spans="18:21" x14ac:dyDescent="0.15">
      <c r="R195" s="5">
        <v>22039</v>
      </c>
      <c r="S195" s="6" t="s">
        <v>2059</v>
      </c>
      <c r="T195" s="6">
        <v>39</v>
      </c>
      <c r="U195" s="38" t="s">
        <v>3151</v>
      </c>
    </row>
    <row r="196" spans="18:21" x14ac:dyDescent="0.15">
      <c r="R196" s="5">
        <v>23001</v>
      </c>
      <c r="S196" s="6" t="s">
        <v>2060</v>
      </c>
      <c r="T196" s="6">
        <v>1</v>
      </c>
      <c r="U196" s="38" t="s">
        <v>352</v>
      </c>
    </row>
    <row r="197" spans="18:21" x14ac:dyDescent="0.15">
      <c r="R197" s="5">
        <v>23002</v>
      </c>
      <c r="S197" s="6" t="s">
        <v>2060</v>
      </c>
      <c r="T197" s="6">
        <v>2</v>
      </c>
      <c r="U197" s="38" t="s">
        <v>354</v>
      </c>
    </row>
    <row r="198" spans="18:21" x14ac:dyDescent="0.15">
      <c r="R198" s="5">
        <v>23003</v>
      </c>
      <c r="S198" s="6" t="s">
        <v>2060</v>
      </c>
      <c r="T198" s="6">
        <v>3</v>
      </c>
      <c r="U198" s="38" t="s">
        <v>356</v>
      </c>
    </row>
    <row r="199" spans="18:21" x14ac:dyDescent="0.15">
      <c r="R199" s="5">
        <v>23004</v>
      </c>
      <c r="S199" s="6" t="s">
        <v>2060</v>
      </c>
      <c r="T199" s="6">
        <v>4</v>
      </c>
      <c r="U199" s="38" t="s">
        <v>358</v>
      </c>
    </row>
    <row r="200" spans="18:21" x14ac:dyDescent="0.15">
      <c r="R200" s="5">
        <v>23005</v>
      </c>
      <c r="S200" s="6" t="s">
        <v>2060</v>
      </c>
      <c r="T200" s="6">
        <v>5</v>
      </c>
      <c r="U200" s="38" t="s">
        <v>360</v>
      </c>
    </row>
    <row r="201" spans="18:21" x14ac:dyDescent="0.15">
      <c r="R201" s="5">
        <v>23006</v>
      </c>
      <c r="S201" s="6" t="s">
        <v>2060</v>
      </c>
      <c r="T201" s="6">
        <v>6</v>
      </c>
      <c r="U201" s="38" t="s">
        <v>362</v>
      </c>
    </row>
    <row r="202" spans="18:21" x14ac:dyDescent="0.15">
      <c r="R202" s="5">
        <v>23007</v>
      </c>
      <c r="S202" s="6" t="s">
        <v>2060</v>
      </c>
      <c r="T202" s="6">
        <v>7</v>
      </c>
      <c r="U202" s="38" t="s">
        <v>364</v>
      </c>
    </row>
    <row r="203" spans="18:21" x14ac:dyDescent="0.15">
      <c r="R203" s="5">
        <v>23008</v>
      </c>
      <c r="S203" s="6" t="s">
        <v>2060</v>
      </c>
      <c r="T203" s="6">
        <v>8</v>
      </c>
      <c r="U203" s="38" t="s">
        <v>2228</v>
      </c>
    </row>
    <row r="204" spans="18:21" x14ac:dyDescent="0.15">
      <c r="R204" s="5">
        <v>23009</v>
      </c>
      <c r="S204" s="6" t="s">
        <v>2060</v>
      </c>
      <c r="T204" s="6">
        <v>9</v>
      </c>
      <c r="U204" s="38" t="s">
        <v>365</v>
      </c>
    </row>
    <row r="205" spans="18:21" x14ac:dyDescent="0.15">
      <c r="R205" s="5">
        <v>23010</v>
      </c>
      <c r="S205" s="6" t="s">
        <v>2060</v>
      </c>
      <c r="T205" s="6">
        <v>10</v>
      </c>
      <c r="U205" s="38" t="s">
        <v>366</v>
      </c>
    </row>
    <row r="206" spans="18:21" x14ac:dyDescent="0.15">
      <c r="R206" s="5">
        <v>23011</v>
      </c>
      <c r="S206" s="6" t="s">
        <v>2060</v>
      </c>
      <c r="T206" s="6">
        <v>11</v>
      </c>
      <c r="U206" s="38" t="s">
        <v>368</v>
      </c>
    </row>
    <row r="207" spans="18:21" x14ac:dyDescent="0.15">
      <c r="R207" s="5">
        <v>23012</v>
      </c>
      <c r="S207" s="6" t="s">
        <v>2060</v>
      </c>
      <c r="T207" s="6">
        <v>12</v>
      </c>
      <c r="U207" s="38" t="s">
        <v>369</v>
      </c>
    </row>
    <row r="208" spans="18:21" x14ac:dyDescent="0.15">
      <c r="R208" s="5">
        <v>23013</v>
      </c>
      <c r="S208" s="6" t="s">
        <v>2060</v>
      </c>
      <c r="T208" s="6">
        <v>13</v>
      </c>
      <c r="U208" s="38" t="s">
        <v>2360</v>
      </c>
    </row>
    <row r="209" spans="18:21" x14ac:dyDescent="0.15">
      <c r="R209" s="5">
        <v>23014</v>
      </c>
      <c r="S209" s="6" t="s">
        <v>2060</v>
      </c>
      <c r="T209" s="6">
        <v>14</v>
      </c>
      <c r="U209" s="38" t="s">
        <v>2524</v>
      </c>
    </row>
    <row r="210" spans="18:21" x14ac:dyDescent="0.15">
      <c r="R210" s="5">
        <v>23015</v>
      </c>
      <c r="S210" s="6" t="s">
        <v>2060</v>
      </c>
      <c r="T210" s="6">
        <v>15</v>
      </c>
      <c r="U210" s="38" t="s">
        <v>2525</v>
      </c>
    </row>
    <row r="211" spans="18:21" x14ac:dyDescent="0.15">
      <c r="R211" s="5">
        <v>23016</v>
      </c>
      <c r="S211" s="6" t="s">
        <v>2060</v>
      </c>
      <c r="T211" s="6">
        <v>16</v>
      </c>
      <c r="U211" s="38" t="s">
        <v>2560</v>
      </c>
    </row>
    <row r="212" spans="18:21" x14ac:dyDescent="0.15">
      <c r="R212" s="5">
        <v>23017</v>
      </c>
      <c r="S212" s="6" t="s">
        <v>2060</v>
      </c>
      <c r="T212" s="6">
        <v>17</v>
      </c>
      <c r="U212" s="38" t="s">
        <v>2562</v>
      </c>
    </row>
    <row r="213" spans="18:21" x14ac:dyDescent="0.15">
      <c r="R213" s="5">
        <v>23018</v>
      </c>
      <c r="S213" s="6" t="s">
        <v>2060</v>
      </c>
      <c r="T213" s="6">
        <v>18</v>
      </c>
      <c r="U213" s="38" t="s">
        <v>2563</v>
      </c>
    </row>
    <row r="214" spans="18:21" x14ac:dyDescent="0.15">
      <c r="R214" s="5">
        <v>23019</v>
      </c>
      <c r="S214" s="6" t="s">
        <v>2060</v>
      </c>
      <c r="T214" s="6">
        <v>19</v>
      </c>
      <c r="U214" s="38" t="s">
        <v>3112</v>
      </c>
    </row>
    <row r="215" spans="18:21" x14ac:dyDescent="0.15">
      <c r="R215" s="5">
        <v>24001</v>
      </c>
      <c r="S215" s="6" t="s">
        <v>2061</v>
      </c>
      <c r="T215" s="6">
        <v>1</v>
      </c>
      <c r="U215" s="38" t="s">
        <v>371</v>
      </c>
    </row>
    <row r="216" spans="18:21" x14ac:dyDescent="0.15">
      <c r="R216" s="5">
        <v>24002</v>
      </c>
      <c r="S216" s="6" t="s">
        <v>2061</v>
      </c>
      <c r="T216" s="6">
        <v>2</v>
      </c>
      <c r="U216" s="38" t="s">
        <v>373</v>
      </c>
    </row>
    <row r="217" spans="18:21" x14ac:dyDescent="0.15">
      <c r="R217" s="5">
        <v>24003</v>
      </c>
      <c r="S217" s="6" t="s">
        <v>2061</v>
      </c>
      <c r="T217" s="6">
        <v>3</v>
      </c>
      <c r="U217" s="38" t="s">
        <v>375</v>
      </c>
    </row>
    <row r="218" spans="18:21" x14ac:dyDescent="0.15">
      <c r="R218" s="5">
        <v>24004</v>
      </c>
      <c r="S218" s="6" t="s">
        <v>2061</v>
      </c>
      <c r="T218" s="6">
        <v>4</v>
      </c>
      <c r="U218" s="38" t="s">
        <v>377</v>
      </c>
    </row>
    <row r="219" spans="18:21" x14ac:dyDescent="0.15">
      <c r="R219" s="5">
        <v>24005</v>
      </c>
      <c r="S219" s="6" t="s">
        <v>2061</v>
      </c>
      <c r="T219" s="6">
        <v>5</v>
      </c>
      <c r="U219" s="38" t="s">
        <v>379</v>
      </c>
    </row>
    <row r="220" spans="18:21" x14ac:dyDescent="0.15">
      <c r="R220" s="5">
        <v>24006</v>
      </c>
      <c r="S220" s="6" t="s">
        <v>2061</v>
      </c>
      <c r="T220" s="6">
        <v>6</v>
      </c>
      <c r="U220" s="38" t="s">
        <v>381</v>
      </c>
    </row>
    <row r="221" spans="18:21" x14ac:dyDescent="0.15">
      <c r="R221" s="5">
        <v>24007</v>
      </c>
      <c r="S221" s="6" t="s">
        <v>2061</v>
      </c>
      <c r="T221" s="6">
        <v>7</v>
      </c>
      <c r="U221" s="38" t="s">
        <v>383</v>
      </c>
    </row>
    <row r="222" spans="18:21" x14ac:dyDescent="0.15">
      <c r="R222" s="5">
        <v>24008</v>
      </c>
      <c r="S222" s="6" t="s">
        <v>2061</v>
      </c>
      <c r="T222" s="6">
        <v>8</v>
      </c>
      <c r="U222" s="38" t="s">
        <v>385</v>
      </c>
    </row>
    <row r="223" spans="18:21" x14ac:dyDescent="0.15">
      <c r="R223" s="5">
        <v>24009</v>
      </c>
      <c r="S223" s="6" t="s">
        <v>2061</v>
      </c>
      <c r="T223" s="6">
        <v>9</v>
      </c>
      <c r="U223" s="38" t="s">
        <v>387</v>
      </c>
    </row>
    <row r="224" spans="18:21" x14ac:dyDescent="0.15">
      <c r="R224" s="5">
        <v>24010</v>
      </c>
      <c r="S224" s="6" t="s">
        <v>2061</v>
      </c>
      <c r="T224" s="6">
        <v>10</v>
      </c>
      <c r="U224" s="38" t="s">
        <v>388</v>
      </c>
    </row>
    <row r="225" spans="18:21" x14ac:dyDescent="0.15">
      <c r="R225" s="5">
        <v>24011</v>
      </c>
      <c r="S225" s="6" t="s">
        <v>2061</v>
      </c>
      <c r="T225" s="6">
        <v>11</v>
      </c>
      <c r="U225" s="38" t="s">
        <v>390</v>
      </c>
    </row>
    <row r="226" spans="18:21" x14ac:dyDescent="0.15">
      <c r="R226" s="5">
        <v>24012</v>
      </c>
      <c r="S226" s="6" t="s">
        <v>2061</v>
      </c>
      <c r="T226" s="6">
        <v>12</v>
      </c>
      <c r="U226" s="38" t="s">
        <v>392</v>
      </c>
    </row>
    <row r="227" spans="18:21" x14ac:dyDescent="0.15">
      <c r="R227" s="5">
        <v>24013</v>
      </c>
      <c r="S227" s="6" t="s">
        <v>2061</v>
      </c>
      <c r="T227" s="6">
        <v>13</v>
      </c>
      <c r="U227" s="38" t="s">
        <v>393</v>
      </c>
    </row>
    <row r="228" spans="18:21" x14ac:dyDescent="0.15">
      <c r="R228" s="5">
        <v>24014</v>
      </c>
      <c r="S228" s="6" t="s">
        <v>2061</v>
      </c>
      <c r="T228" s="6">
        <v>14</v>
      </c>
      <c r="U228" s="38" t="s">
        <v>395</v>
      </c>
    </row>
    <row r="229" spans="18:21" x14ac:dyDescent="0.15">
      <c r="R229" s="5">
        <v>24015</v>
      </c>
      <c r="S229" s="6" t="s">
        <v>2061</v>
      </c>
      <c r="T229" s="6">
        <v>15</v>
      </c>
      <c r="U229" s="38" t="s">
        <v>397</v>
      </c>
    </row>
    <row r="230" spans="18:21" x14ac:dyDescent="0.15">
      <c r="R230" s="5">
        <v>24016</v>
      </c>
      <c r="S230" s="6" t="s">
        <v>2061</v>
      </c>
      <c r="T230" s="6">
        <v>16</v>
      </c>
      <c r="U230" s="38" t="s">
        <v>398</v>
      </c>
    </row>
    <row r="231" spans="18:21" x14ac:dyDescent="0.15">
      <c r="R231" s="5">
        <v>24017</v>
      </c>
      <c r="S231" s="6" t="s">
        <v>2061</v>
      </c>
      <c r="T231" s="6">
        <v>17</v>
      </c>
      <c r="U231" s="38" t="s">
        <v>399</v>
      </c>
    </row>
    <row r="232" spans="18:21" x14ac:dyDescent="0.15">
      <c r="R232" s="5">
        <v>24018</v>
      </c>
      <c r="S232" s="6" t="s">
        <v>2061</v>
      </c>
      <c r="T232" s="6">
        <v>18</v>
      </c>
      <c r="U232" s="38" t="s">
        <v>400</v>
      </c>
    </row>
    <row r="233" spans="18:21" x14ac:dyDescent="0.15">
      <c r="R233" s="5">
        <v>24019</v>
      </c>
      <c r="S233" s="6" t="s">
        <v>2061</v>
      </c>
      <c r="T233" s="6">
        <v>19</v>
      </c>
      <c r="U233" s="38" t="s">
        <v>402</v>
      </c>
    </row>
    <row r="234" spans="18:21" x14ac:dyDescent="0.15">
      <c r="R234" s="5">
        <v>24020</v>
      </c>
      <c r="S234" s="6" t="s">
        <v>2061</v>
      </c>
      <c r="T234" s="6">
        <v>20</v>
      </c>
      <c r="U234" s="38" t="s">
        <v>403</v>
      </c>
    </row>
    <row r="235" spans="18:21" x14ac:dyDescent="0.15">
      <c r="R235" s="5">
        <v>24021</v>
      </c>
      <c r="S235" s="6" t="s">
        <v>2061</v>
      </c>
      <c r="T235" s="6">
        <v>21</v>
      </c>
      <c r="U235" s="38" t="s">
        <v>404</v>
      </c>
    </row>
    <row r="236" spans="18:21" x14ac:dyDescent="0.15">
      <c r="R236" s="5">
        <v>24022</v>
      </c>
      <c r="S236" s="6" t="s">
        <v>2061</v>
      </c>
      <c r="T236" s="6">
        <v>22</v>
      </c>
      <c r="U236" s="38" t="s">
        <v>405</v>
      </c>
    </row>
    <row r="237" spans="18:21" x14ac:dyDescent="0.15">
      <c r="R237" s="5">
        <v>24023</v>
      </c>
      <c r="S237" s="6" t="s">
        <v>2061</v>
      </c>
      <c r="T237" s="6">
        <v>23</v>
      </c>
      <c r="U237" s="38" t="s">
        <v>407</v>
      </c>
    </row>
    <row r="238" spans="18:21" x14ac:dyDescent="0.15">
      <c r="R238" s="5">
        <v>24024</v>
      </c>
      <c r="S238" s="6" t="s">
        <v>2061</v>
      </c>
      <c r="T238" s="6">
        <v>24</v>
      </c>
      <c r="U238" s="38" t="s">
        <v>2555</v>
      </c>
    </row>
    <row r="239" spans="18:21" x14ac:dyDescent="0.15">
      <c r="R239" s="5">
        <v>24025</v>
      </c>
      <c r="S239" s="6" t="s">
        <v>2061</v>
      </c>
      <c r="T239" s="6">
        <v>25</v>
      </c>
      <c r="U239" s="38" t="s">
        <v>409</v>
      </c>
    </row>
    <row r="240" spans="18:21" x14ac:dyDescent="0.15">
      <c r="R240" s="5">
        <v>24026</v>
      </c>
      <c r="S240" s="6" t="s">
        <v>2061</v>
      </c>
      <c r="T240" s="6">
        <v>26</v>
      </c>
      <c r="U240" s="38" t="s">
        <v>410</v>
      </c>
    </row>
    <row r="241" spans="18:21" x14ac:dyDescent="0.15">
      <c r="R241" s="5">
        <v>24027</v>
      </c>
      <c r="S241" s="6" t="s">
        <v>2061</v>
      </c>
      <c r="T241" s="6">
        <v>27</v>
      </c>
      <c r="U241" s="38" t="s">
        <v>411</v>
      </c>
    </row>
    <row r="242" spans="18:21" x14ac:dyDescent="0.15">
      <c r="R242" s="5">
        <v>24028</v>
      </c>
      <c r="S242" s="6" t="s">
        <v>2061</v>
      </c>
      <c r="T242" s="6">
        <v>28</v>
      </c>
      <c r="U242" s="38" t="s">
        <v>413</v>
      </c>
    </row>
    <row r="243" spans="18:21" x14ac:dyDescent="0.15">
      <c r="R243" s="5">
        <v>24029</v>
      </c>
      <c r="S243" s="6" t="s">
        <v>2061</v>
      </c>
      <c r="T243" s="6">
        <v>29</v>
      </c>
      <c r="U243" s="38" t="s">
        <v>415</v>
      </c>
    </row>
    <row r="244" spans="18:21" x14ac:dyDescent="0.15">
      <c r="R244" s="5">
        <v>24030</v>
      </c>
      <c r="S244" s="6" t="s">
        <v>2061</v>
      </c>
      <c r="T244" s="6">
        <v>30</v>
      </c>
      <c r="U244" s="38" t="s">
        <v>2229</v>
      </c>
    </row>
    <row r="245" spans="18:21" x14ac:dyDescent="0.15">
      <c r="R245" s="5">
        <v>24031</v>
      </c>
      <c r="S245" s="6" t="s">
        <v>2061</v>
      </c>
      <c r="T245" s="6">
        <v>31</v>
      </c>
      <c r="U245" s="38" t="s">
        <v>2410</v>
      </c>
    </row>
    <row r="246" spans="18:21" x14ac:dyDescent="0.15">
      <c r="R246" s="5">
        <v>24032</v>
      </c>
      <c r="S246" s="6" t="s">
        <v>2061</v>
      </c>
      <c r="T246" s="6">
        <v>32</v>
      </c>
      <c r="U246" s="38" t="s">
        <v>2485</v>
      </c>
    </row>
    <row r="247" spans="18:21" x14ac:dyDescent="0.15">
      <c r="R247" s="5">
        <v>24033</v>
      </c>
      <c r="S247" s="6" t="s">
        <v>2061</v>
      </c>
      <c r="T247" s="6">
        <v>33</v>
      </c>
      <c r="U247" s="38" t="s">
        <v>2486</v>
      </c>
    </row>
    <row r="248" spans="18:21" x14ac:dyDescent="0.15">
      <c r="R248" s="5">
        <v>24034</v>
      </c>
      <c r="S248" s="6" t="s">
        <v>2061</v>
      </c>
      <c r="T248" s="6">
        <v>34</v>
      </c>
      <c r="U248" s="38" t="s">
        <v>3102</v>
      </c>
    </row>
    <row r="249" spans="18:21" x14ac:dyDescent="0.15">
      <c r="R249" s="5">
        <v>25001</v>
      </c>
      <c r="S249" s="6" t="s">
        <v>2062</v>
      </c>
      <c r="T249" s="6">
        <v>1</v>
      </c>
      <c r="U249" s="38" t="s">
        <v>417</v>
      </c>
    </row>
    <row r="250" spans="18:21" x14ac:dyDescent="0.15">
      <c r="R250" s="5">
        <v>25002</v>
      </c>
      <c r="S250" s="6" t="s">
        <v>2062</v>
      </c>
      <c r="T250" s="6">
        <v>2</v>
      </c>
      <c r="U250" s="38" t="s">
        <v>419</v>
      </c>
    </row>
    <row r="251" spans="18:21" x14ac:dyDescent="0.15">
      <c r="R251" s="5">
        <v>25003</v>
      </c>
      <c r="S251" s="6" t="s">
        <v>2062</v>
      </c>
      <c r="T251" s="6">
        <v>3</v>
      </c>
      <c r="U251" s="38" t="s">
        <v>421</v>
      </c>
    </row>
    <row r="252" spans="18:21" x14ac:dyDescent="0.15">
      <c r="R252" s="5">
        <v>25004</v>
      </c>
      <c r="S252" s="6" t="s">
        <v>2062</v>
      </c>
      <c r="T252" s="6">
        <v>4</v>
      </c>
      <c r="U252" s="38" t="s">
        <v>423</v>
      </c>
    </row>
    <row r="253" spans="18:21" x14ac:dyDescent="0.15">
      <c r="R253" s="5">
        <v>25005</v>
      </c>
      <c r="S253" s="6" t="s">
        <v>2062</v>
      </c>
      <c r="T253" s="6">
        <v>5</v>
      </c>
      <c r="U253" s="38" t="s">
        <v>424</v>
      </c>
    </row>
    <row r="254" spans="18:21" x14ac:dyDescent="0.15">
      <c r="R254" s="5">
        <v>25006</v>
      </c>
      <c r="S254" s="6" t="s">
        <v>2062</v>
      </c>
      <c r="T254" s="6">
        <v>6</v>
      </c>
      <c r="U254" s="38" t="s">
        <v>426</v>
      </c>
    </row>
    <row r="255" spans="18:21" x14ac:dyDescent="0.15">
      <c r="R255" s="5">
        <v>25007</v>
      </c>
      <c r="S255" s="6" t="s">
        <v>2062</v>
      </c>
      <c r="T255" s="6">
        <v>7</v>
      </c>
      <c r="U255" s="38" t="s">
        <v>428</v>
      </c>
    </row>
    <row r="256" spans="18:21" x14ac:dyDescent="0.15">
      <c r="R256" s="5">
        <v>25008</v>
      </c>
      <c r="S256" s="6" t="s">
        <v>2062</v>
      </c>
      <c r="T256" s="6">
        <v>8</v>
      </c>
      <c r="U256" s="38" t="s">
        <v>430</v>
      </c>
    </row>
    <row r="257" spans="18:21" x14ac:dyDescent="0.15">
      <c r="R257" s="5">
        <v>25009</v>
      </c>
      <c r="S257" s="6" t="s">
        <v>2062</v>
      </c>
      <c r="T257" s="6">
        <v>9</v>
      </c>
      <c r="U257" s="38" t="s">
        <v>432</v>
      </c>
    </row>
    <row r="258" spans="18:21" x14ac:dyDescent="0.15">
      <c r="R258" s="5">
        <v>25010</v>
      </c>
      <c r="S258" s="6" t="s">
        <v>2062</v>
      </c>
      <c r="T258" s="6">
        <v>10</v>
      </c>
      <c r="U258" s="38" t="s">
        <v>434</v>
      </c>
    </row>
    <row r="259" spans="18:21" x14ac:dyDescent="0.15">
      <c r="R259" s="5">
        <v>25011</v>
      </c>
      <c r="S259" s="6" t="s">
        <v>2062</v>
      </c>
      <c r="T259" s="6">
        <v>11</v>
      </c>
      <c r="U259" s="38" t="s">
        <v>436</v>
      </c>
    </row>
    <row r="260" spans="18:21" x14ac:dyDescent="0.15">
      <c r="R260" s="5">
        <v>25012</v>
      </c>
      <c r="S260" s="6" t="s">
        <v>2062</v>
      </c>
      <c r="T260" s="6">
        <v>12</v>
      </c>
      <c r="U260" s="38" t="s">
        <v>438</v>
      </c>
    </row>
    <row r="261" spans="18:21" x14ac:dyDescent="0.15">
      <c r="R261" s="5">
        <v>25013</v>
      </c>
      <c r="S261" s="6" t="s">
        <v>2062</v>
      </c>
      <c r="T261" s="6">
        <v>13</v>
      </c>
      <c r="U261" s="38" t="s">
        <v>440</v>
      </c>
    </row>
    <row r="262" spans="18:21" x14ac:dyDescent="0.15">
      <c r="R262" s="5">
        <v>25014</v>
      </c>
      <c r="S262" s="6" t="s">
        <v>2062</v>
      </c>
      <c r="T262" s="6">
        <v>14</v>
      </c>
      <c r="U262" s="38" t="s">
        <v>442</v>
      </c>
    </row>
    <row r="263" spans="18:21" x14ac:dyDescent="0.15">
      <c r="R263" s="5">
        <v>25015</v>
      </c>
      <c r="S263" s="6" t="s">
        <v>2062</v>
      </c>
      <c r="T263" s="6">
        <v>15</v>
      </c>
      <c r="U263" s="38" t="s">
        <v>444</v>
      </c>
    </row>
    <row r="264" spans="18:21" x14ac:dyDescent="0.15">
      <c r="R264" s="5">
        <v>25016</v>
      </c>
      <c r="S264" s="6" t="s">
        <v>2062</v>
      </c>
      <c r="T264" s="6">
        <v>16</v>
      </c>
      <c r="U264" s="38" t="s">
        <v>446</v>
      </c>
    </row>
    <row r="265" spans="18:21" x14ac:dyDescent="0.15">
      <c r="R265" s="5">
        <v>25017</v>
      </c>
      <c r="S265" s="6" t="s">
        <v>2062</v>
      </c>
      <c r="T265" s="6">
        <v>17</v>
      </c>
      <c r="U265" s="38" t="s">
        <v>448</v>
      </c>
    </row>
    <row r="266" spans="18:21" x14ac:dyDescent="0.15">
      <c r="R266" s="5">
        <v>25018</v>
      </c>
      <c r="S266" s="6" t="s">
        <v>2062</v>
      </c>
      <c r="T266" s="6">
        <v>18</v>
      </c>
      <c r="U266" s="38" t="s">
        <v>2361</v>
      </c>
    </row>
    <row r="267" spans="18:21" x14ac:dyDescent="0.15">
      <c r="R267" s="5">
        <v>25019</v>
      </c>
      <c r="S267" s="6" t="s">
        <v>2062</v>
      </c>
      <c r="T267" s="6">
        <v>19</v>
      </c>
      <c r="U267" s="38" t="s">
        <v>2411</v>
      </c>
    </row>
    <row r="268" spans="18:21" x14ac:dyDescent="0.15">
      <c r="R268" s="5">
        <v>25020</v>
      </c>
      <c r="S268" s="6" t="s">
        <v>2062</v>
      </c>
      <c r="T268" s="6">
        <v>20</v>
      </c>
      <c r="U268" s="38" t="s">
        <v>2412</v>
      </c>
    </row>
    <row r="269" spans="18:21" x14ac:dyDescent="0.15">
      <c r="R269" s="5">
        <v>25021</v>
      </c>
      <c r="S269" s="6" t="s">
        <v>2062</v>
      </c>
      <c r="T269" s="6">
        <v>21</v>
      </c>
      <c r="U269" s="38" t="s">
        <v>2454</v>
      </c>
    </row>
    <row r="270" spans="18:21" x14ac:dyDescent="0.15">
      <c r="R270" s="5">
        <v>25022</v>
      </c>
      <c r="S270" s="6" t="s">
        <v>2062</v>
      </c>
      <c r="T270" s="6">
        <v>22</v>
      </c>
      <c r="U270" s="38" t="s">
        <v>2595</v>
      </c>
    </row>
    <row r="271" spans="18:21" x14ac:dyDescent="0.15">
      <c r="R271" s="5">
        <v>25023</v>
      </c>
      <c r="S271" s="6" t="s">
        <v>2062</v>
      </c>
      <c r="T271" s="6">
        <v>23</v>
      </c>
      <c r="U271" s="38" t="s">
        <v>2597</v>
      </c>
    </row>
    <row r="272" spans="18:21" x14ac:dyDescent="0.15">
      <c r="R272" s="5">
        <v>25024</v>
      </c>
      <c r="S272" s="6" t="s">
        <v>2062</v>
      </c>
      <c r="T272" s="6">
        <v>24</v>
      </c>
      <c r="U272" s="38" t="s">
        <v>3155</v>
      </c>
    </row>
    <row r="273" spans="18:21" x14ac:dyDescent="0.15">
      <c r="R273" s="5">
        <v>26001</v>
      </c>
      <c r="S273" s="6" t="s">
        <v>2063</v>
      </c>
      <c r="T273" s="6">
        <v>1</v>
      </c>
      <c r="U273" s="38" t="s">
        <v>450</v>
      </c>
    </row>
    <row r="274" spans="18:21" x14ac:dyDescent="0.15">
      <c r="R274" s="5">
        <v>26002</v>
      </c>
      <c r="S274" s="6" t="s">
        <v>2063</v>
      </c>
      <c r="T274" s="6">
        <v>2</v>
      </c>
      <c r="U274" s="38" t="s">
        <v>452</v>
      </c>
    </row>
    <row r="275" spans="18:21" x14ac:dyDescent="0.15">
      <c r="R275" s="5">
        <v>26003</v>
      </c>
      <c r="S275" s="6" t="s">
        <v>2063</v>
      </c>
      <c r="T275" s="6">
        <v>3</v>
      </c>
      <c r="U275" s="38" t="s">
        <v>454</v>
      </c>
    </row>
    <row r="276" spans="18:21" x14ac:dyDescent="0.15">
      <c r="R276" s="5">
        <v>26004</v>
      </c>
      <c r="S276" s="6" t="s">
        <v>2063</v>
      </c>
      <c r="T276" s="6">
        <v>4</v>
      </c>
      <c r="U276" s="38" t="s">
        <v>456</v>
      </c>
    </row>
    <row r="277" spans="18:21" x14ac:dyDescent="0.15">
      <c r="R277" s="5">
        <v>26005</v>
      </c>
      <c r="S277" s="6" t="s">
        <v>2063</v>
      </c>
      <c r="T277" s="6">
        <v>5</v>
      </c>
      <c r="U277" s="38" t="s">
        <v>458</v>
      </c>
    </row>
    <row r="278" spans="18:21" x14ac:dyDescent="0.15">
      <c r="R278" s="5">
        <v>26006</v>
      </c>
      <c r="S278" s="6" t="s">
        <v>2063</v>
      </c>
      <c r="T278" s="6">
        <v>6</v>
      </c>
      <c r="U278" s="38" t="s">
        <v>460</v>
      </c>
    </row>
    <row r="279" spans="18:21" x14ac:dyDescent="0.15">
      <c r="R279" s="5">
        <v>26007</v>
      </c>
      <c r="S279" s="6" t="s">
        <v>2063</v>
      </c>
      <c r="T279" s="6">
        <v>7</v>
      </c>
      <c r="U279" s="38" t="s">
        <v>462</v>
      </c>
    </row>
    <row r="280" spans="18:21" x14ac:dyDescent="0.15">
      <c r="R280" s="5">
        <v>26008</v>
      </c>
      <c r="S280" s="6" t="s">
        <v>2063</v>
      </c>
      <c r="T280" s="6">
        <v>8</v>
      </c>
      <c r="U280" s="38" t="s">
        <v>464</v>
      </c>
    </row>
    <row r="281" spans="18:21" x14ac:dyDescent="0.15">
      <c r="R281" s="5">
        <v>26009</v>
      </c>
      <c r="S281" s="6" t="s">
        <v>2063</v>
      </c>
      <c r="T281" s="6">
        <v>9</v>
      </c>
      <c r="U281" s="38" t="s">
        <v>466</v>
      </c>
    </row>
    <row r="282" spans="18:21" x14ac:dyDescent="0.15">
      <c r="R282" s="5">
        <v>26010</v>
      </c>
      <c r="S282" s="6" t="s">
        <v>2063</v>
      </c>
      <c r="T282" s="6">
        <v>10</v>
      </c>
      <c r="U282" s="38" t="s">
        <v>468</v>
      </c>
    </row>
    <row r="283" spans="18:21" x14ac:dyDescent="0.15">
      <c r="R283" s="5">
        <v>26011</v>
      </c>
      <c r="S283" s="6" t="s">
        <v>2063</v>
      </c>
      <c r="T283" s="6">
        <v>11</v>
      </c>
      <c r="U283" s="38" t="s">
        <v>470</v>
      </c>
    </row>
    <row r="284" spans="18:21" x14ac:dyDescent="0.15">
      <c r="R284" s="5">
        <v>26012</v>
      </c>
      <c r="S284" s="6" t="s">
        <v>2063</v>
      </c>
      <c r="T284" s="6">
        <v>12</v>
      </c>
      <c r="U284" s="38" t="s">
        <v>471</v>
      </c>
    </row>
    <row r="285" spans="18:21" x14ac:dyDescent="0.15">
      <c r="R285" s="5">
        <v>26013</v>
      </c>
      <c r="S285" s="6" t="s">
        <v>2063</v>
      </c>
      <c r="T285" s="6">
        <v>13</v>
      </c>
      <c r="U285" s="38" t="s">
        <v>473</v>
      </c>
    </row>
    <row r="286" spans="18:21" x14ac:dyDescent="0.15">
      <c r="R286" s="5">
        <v>26014</v>
      </c>
      <c r="S286" s="6" t="s">
        <v>2063</v>
      </c>
      <c r="T286" s="6">
        <v>14</v>
      </c>
      <c r="U286" s="38" t="s">
        <v>475</v>
      </c>
    </row>
    <row r="287" spans="18:21" x14ac:dyDescent="0.15">
      <c r="R287" s="5">
        <v>26015</v>
      </c>
      <c r="S287" s="6" t="s">
        <v>2063</v>
      </c>
      <c r="T287" s="6">
        <v>15</v>
      </c>
      <c r="U287" s="38" t="s">
        <v>477</v>
      </c>
    </row>
    <row r="288" spans="18:21" x14ac:dyDescent="0.15">
      <c r="R288" s="5">
        <v>26016</v>
      </c>
      <c r="S288" s="6" t="s">
        <v>2063</v>
      </c>
      <c r="T288" s="6">
        <v>16</v>
      </c>
      <c r="U288" s="38" t="s">
        <v>479</v>
      </c>
    </row>
    <row r="289" spans="18:21" x14ac:dyDescent="0.15">
      <c r="R289" s="5">
        <v>26017</v>
      </c>
      <c r="S289" s="6" t="s">
        <v>2063</v>
      </c>
      <c r="T289" s="6">
        <v>17</v>
      </c>
      <c r="U289" s="38" t="s">
        <v>481</v>
      </c>
    </row>
    <row r="290" spans="18:21" x14ac:dyDescent="0.15">
      <c r="R290" s="5">
        <v>26018</v>
      </c>
      <c r="S290" s="6" t="s">
        <v>2063</v>
      </c>
      <c r="T290" s="6">
        <v>18</v>
      </c>
      <c r="U290" s="38" t="s">
        <v>483</v>
      </c>
    </row>
    <row r="291" spans="18:21" x14ac:dyDescent="0.15">
      <c r="R291" s="5">
        <v>26019</v>
      </c>
      <c r="S291" s="6" t="s">
        <v>2063</v>
      </c>
      <c r="T291" s="6">
        <v>19</v>
      </c>
      <c r="U291" s="38" t="s">
        <v>485</v>
      </c>
    </row>
    <row r="292" spans="18:21" x14ac:dyDescent="0.15">
      <c r="R292" s="5">
        <v>26020</v>
      </c>
      <c r="S292" s="6" t="s">
        <v>2063</v>
      </c>
      <c r="T292" s="6">
        <v>20</v>
      </c>
      <c r="U292" s="38" t="s">
        <v>487</v>
      </c>
    </row>
    <row r="293" spans="18:21" x14ac:dyDescent="0.15">
      <c r="R293" s="5">
        <v>26021</v>
      </c>
      <c r="S293" s="6" t="s">
        <v>2063</v>
      </c>
      <c r="T293" s="6">
        <v>21</v>
      </c>
      <c r="U293" s="38" t="s">
        <v>489</v>
      </c>
    </row>
    <row r="294" spans="18:21" x14ac:dyDescent="0.15">
      <c r="R294" s="5">
        <v>26022</v>
      </c>
      <c r="S294" s="6" t="s">
        <v>2063</v>
      </c>
      <c r="T294" s="6">
        <v>22</v>
      </c>
      <c r="U294" s="38" t="s">
        <v>2064</v>
      </c>
    </row>
    <row r="295" spans="18:21" x14ac:dyDescent="0.15">
      <c r="R295" s="5">
        <v>26023</v>
      </c>
      <c r="S295" s="6" t="s">
        <v>2063</v>
      </c>
      <c r="T295" s="6">
        <v>23</v>
      </c>
      <c r="U295" s="38" t="s">
        <v>2230</v>
      </c>
    </row>
    <row r="296" spans="18:21" x14ac:dyDescent="0.15">
      <c r="R296" s="5">
        <v>26024</v>
      </c>
      <c r="S296" s="6" t="s">
        <v>2063</v>
      </c>
      <c r="T296" s="6">
        <v>24</v>
      </c>
      <c r="U296" s="38" t="s">
        <v>2231</v>
      </c>
    </row>
    <row r="297" spans="18:21" x14ac:dyDescent="0.15">
      <c r="R297" s="5">
        <v>26025</v>
      </c>
      <c r="S297" s="6" t="s">
        <v>2063</v>
      </c>
      <c r="T297" s="6">
        <v>25</v>
      </c>
      <c r="U297" s="38" t="s">
        <v>2232</v>
      </c>
    </row>
    <row r="298" spans="18:21" x14ac:dyDescent="0.15">
      <c r="R298" s="5">
        <v>26026</v>
      </c>
      <c r="S298" s="6" t="s">
        <v>2063</v>
      </c>
      <c r="T298" s="6">
        <v>26</v>
      </c>
      <c r="U298" s="38" t="s">
        <v>2233</v>
      </c>
    </row>
    <row r="299" spans="18:21" x14ac:dyDescent="0.15">
      <c r="R299" s="5">
        <v>26027</v>
      </c>
      <c r="S299" s="6" t="s">
        <v>2063</v>
      </c>
      <c r="T299" s="6">
        <v>27</v>
      </c>
      <c r="U299" s="38" t="s">
        <v>2234</v>
      </c>
    </row>
    <row r="300" spans="18:21" x14ac:dyDescent="0.15">
      <c r="R300" s="5">
        <v>26028</v>
      </c>
      <c r="S300" s="6" t="s">
        <v>2063</v>
      </c>
      <c r="T300" s="6">
        <v>28</v>
      </c>
      <c r="U300" s="38" t="s">
        <v>2235</v>
      </c>
    </row>
    <row r="301" spans="18:21" x14ac:dyDescent="0.15">
      <c r="R301" s="5">
        <v>26029</v>
      </c>
      <c r="S301" s="6" t="s">
        <v>2063</v>
      </c>
      <c r="T301" s="6">
        <v>29</v>
      </c>
      <c r="U301" s="38" t="s">
        <v>2395</v>
      </c>
    </row>
    <row r="302" spans="18:21" x14ac:dyDescent="0.15">
      <c r="R302" s="5">
        <v>26030</v>
      </c>
      <c r="S302" s="6" t="s">
        <v>2063</v>
      </c>
      <c r="T302" s="6">
        <v>30</v>
      </c>
      <c r="U302" s="38" t="s">
        <v>2413</v>
      </c>
    </row>
    <row r="303" spans="18:21" x14ac:dyDescent="0.15">
      <c r="R303" s="5">
        <v>26031</v>
      </c>
      <c r="S303" s="6" t="s">
        <v>2063</v>
      </c>
      <c r="T303" s="6">
        <v>31</v>
      </c>
      <c r="U303" s="38" t="s">
        <v>2414</v>
      </c>
    </row>
    <row r="304" spans="18:21" x14ac:dyDescent="0.15">
      <c r="R304" s="5">
        <v>26032</v>
      </c>
      <c r="S304" s="6" t="s">
        <v>2063</v>
      </c>
      <c r="T304" s="6">
        <v>32</v>
      </c>
      <c r="U304" s="38" t="s">
        <v>2415</v>
      </c>
    </row>
    <row r="305" spans="18:21" x14ac:dyDescent="0.15">
      <c r="R305" s="5">
        <v>26033</v>
      </c>
      <c r="S305" s="6" t="s">
        <v>2063</v>
      </c>
      <c r="T305" s="6">
        <v>33</v>
      </c>
      <c r="U305" s="38" t="s">
        <v>2457</v>
      </c>
    </row>
    <row r="306" spans="18:21" x14ac:dyDescent="0.15">
      <c r="R306" s="5">
        <v>26034</v>
      </c>
      <c r="S306" s="6" t="s">
        <v>2063</v>
      </c>
      <c r="T306" s="6">
        <v>34</v>
      </c>
      <c r="U306" s="38" t="s">
        <v>2535</v>
      </c>
    </row>
    <row r="307" spans="18:21" x14ac:dyDescent="0.15">
      <c r="R307" s="5">
        <v>26035</v>
      </c>
      <c r="S307" s="6" t="s">
        <v>2063</v>
      </c>
      <c r="T307" s="6">
        <v>35</v>
      </c>
      <c r="U307" s="38" t="s">
        <v>2569</v>
      </c>
    </row>
    <row r="308" spans="18:21" x14ac:dyDescent="0.15">
      <c r="R308" s="5">
        <v>26036</v>
      </c>
      <c r="S308" s="6" t="s">
        <v>2063</v>
      </c>
      <c r="T308" s="6">
        <v>36</v>
      </c>
      <c r="U308" s="38" t="s">
        <v>3178</v>
      </c>
    </row>
    <row r="309" spans="18:21" x14ac:dyDescent="0.15">
      <c r="R309" s="5">
        <v>26037</v>
      </c>
      <c r="S309" s="6" t="s">
        <v>2063</v>
      </c>
      <c r="T309" s="6">
        <v>37</v>
      </c>
      <c r="U309" s="67" t="s">
        <v>3221</v>
      </c>
    </row>
    <row r="310" spans="18:21" x14ac:dyDescent="0.15">
      <c r="R310" s="5">
        <v>31001</v>
      </c>
      <c r="S310" s="6" t="s">
        <v>2065</v>
      </c>
      <c r="T310" s="6">
        <v>1</v>
      </c>
      <c r="U310" s="38" t="s">
        <v>493</v>
      </c>
    </row>
    <row r="311" spans="18:21" x14ac:dyDescent="0.15">
      <c r="R311" s="5">
        <v>31002</v>
      </c>
      <c r="S311" s="6" t="s">
        <v>2065</v>
      </c>
      <c r="T311" s="6">
        <v>2</v>
      </c>
      <c r="U311" s="38" t="s">
        <v>495</v>
      </c>
    </row>
    <row r="312" spans="18:21" x14ac:dyDescent="0.15">
      <c r="R312" s="5">
        <v>31003</v>
      </c>
      <c r="S312" s="6" t="s">
        <v>2065</v>
      </c>
      <c r="T312" s="6">
        <v>3</v>
      </c>
      <c r="U312" s="38" t="s">
        <v>497</v>
      </c>
    </row>
    <row r="313" spans="18:21" x14ac:dyDescent="0.15">
      <c r="R313" s="5">
        <v>31004</v>
      </c>
      <c r="S313" s="6" t="s">
        <v>2065</v>
      </c>
      <c r="T313" s="6">
        <v>4</v>
      </c>
      <c r="U313" s="38" t="s">
        <v>499</v>
      </c>
    </row>
    <row r="314" spans="18:21" x14ac:dyDescent="0.15">
      <c r="R314" s="5">
        <v>31005</v>
      </c>
      <c r="S314" s="6" t="s">
        <v>2065</v>
      </c>
      <c r="T314" s="6">
        <v>5</v>
      </c>
      <c r="U314" s="38" t="s">
        <v>501</v>
      </c>
    </row>
    <row r="315" spans="18:21" x14ac:dyDescent="0.15">
      <c r="R315" s="5">
        <v>31006</v>
      </c>
      <c r="S315" s="6" t="s">
        <v>2065</v>
      </c>
      <c r="T315" s="6">
        <v>6</v>
      </c>
      <c r="U315" s="38" t="s">
        <v>503</v>
      </c>
    </row>
    <row r="316" spans="18:21" x14ac:dyDescent="0.15">
      <c r="R316" s="5">
        <v>31007</v>
      </c>
      <c r="S316" s="6" t="s">
        <v>2065</v>
      </c>
      <c r="T316" s="6">
        <v>7</v>
      </c>
      <c r="U316" s="38" t="s">
        <v>505</v>
      </c>
    </row>
    <row r="317" spans="18:21" x14ac:dyDescent="0.15">
      <c r="R317" s="5">
        <v>31008</v>
      </c>
      <c r="S317" s="6" t="s">
        <v>2065</v>
      </c>
      <c r="T317" s="6">
        <v>8</v>
      </c>
      <c r="U317" s="38" t="s">
        <v>507</v>
      </c>
    </row>
    <row r="318" spans="18:21" x14ac:dyDescent="0.15">
      <c r="R318" s="5">
        <v>31009</v>
      </c>
      <c r="S318" s="6" t="s">
        <v>2065</v>
      </c>
      <c r="T318" s="6">
        <v>9</v>
      </c>
      <c r="U318" s="38" t="s">
        <v>509</v>
      </c>
    </row>
    <row r="319" spans="18:21" x14ac:dyDescent="0.15">
      <c r="R319" s="5">
        <v>31010</v>
      </c>
      <c r="S319" s="6" t="s">
        <v>2065</v>
      </c>
      <c r="T319" s="6">
        <v>10</v>
      </c>
      <c r="U319" s="38" t="s">
        <v>2236</v>
      </c>
    </row>
    <row r="320" spans="18:21" x14ac:dyDescent="0.15">
      <c r="R320" s="5">
        <v>31011</v>
      </c>
      <c r="S320" s="6" t="s">
        <v>2065</v>
      </c>
      <c r="T320" s="6">
        <v>11</v>
      </c>
      <c r="U320" s="38" t="s">
        <v>2237</v>
      </c>
    </row>
    <row r="321" spans="18:21" x14ac:dyDescent="0.15">
      <c r="R321" s="5">
        <v>31012</v>
      </c>
      <c r="S321" s="6" t="s">
        <v>2065</v>
      </c>
      <c r="T321" s="6">
        <v>12</v>
      </c>
      <c r="U321" s="38" t="s">
        <v>2362</v>
      </c>
    </row>
    <row r="322" spans="18:21" x14ac:dyDescent="0.15">
      <c r="R322" s="5">
        <v>31013</v>
      </c>
      <c r="S322" s="6" t="s">
        <v>2065</v>
      </c>
      <c r="T322" s="6">
        <v>13</v>
      </c>
      <c r="U322" s="38" t="s">
        <v>2363</v>
      </c>
    </row>
    <row r="323" spans="18:21" x14ac:dyDescent="0.15">
      <c r="R323" s="5">
        <v>31014</v>
      </c>
      <c r="S323" s="6" t="s">
        <v>2065</v>
      </c>
      <c r="T323" s="6">
        <v>14</v>
      </c>
      <c r="U323" s="38" t="s">
        <v>2515</v>
      </c>
    </row>
    <row r="324" spans="18:21" x14ac:dyDescent="0.15">
      <c r="R324" s="5">
        <v>31015</v>
      </c>
      <c r="S324" s="6" t="s">
        <v>2065</v>
      </c>
      <c r="T324" s="6">
        <v>15</v>
      </c>
      <c r="U324" s="38" t="s">
        <v>2570</v>
      </c>
    </row>
    <row r="325" spans="18:21" x14ac:dyDescent="0.15">
      <c r="R325" s="5">
        <v>31016</v>
      </c>
      <c r="S325" s="6" t="s">
        <v>2065</v>
      </c>
      <c r="T325" s="6">
        <v>16</v>
      </c>
      <c r="U325" s="38" t="s">
        <v>2581</v>
      </c>
    </row>
    <row r="326" spans="18:21" x14ac:dyDescent="0.15">
      <c r="R326" s="5">
        <v>32001</v>
      </c>
      <c r="S326" s="6" t="s">
        <v>2066</v>
      </c>
      <c r="T326" s="6">
        <v>1</v>
      </c>
      <c r="U326" s="38" t="s">
        <v>511</v>
      </c>
    </row>
    <row r="327" spans="18:21" x14ac:dyDescent="0.15">
      <c r="R327" s="5">
        <v>32002</v>
      </c>
      <c r="S327" s="6" t="s">
        <v>2066</v>
      </c>
      <c r="T327" s="6">
        <v>2</v>
      </c>
      <c r="U327" s="38" t="s">
        <v>513</v>
      </c>
    </row>
    <row r="328" spans="18:21" x14ac:dyDescent="0.15">
      <c r="R328" s="5">
        <v>32003</v>
      </c>
      <c r="S328" s="6" t="s">
        <v>2066</v>
      </c>
      <c r="T328" s="6">
        <v>3</v>
      </c>
      <c r="U328" s="38" t="s">
        <v>515</v>
      </c>
    </row>
    <row r="329" spans="18:21" x14ac:dyDescent="0.15">
      <c r="R329" s="5">
        <v>32004</v>
      </c>
      <c r="S329" s="6" t="s">
        <v>2066</v>
      </c>
      <c r="T329" s="6">
        <v>4</v>
      </c>
      <c r="U329" s="38" t="s">
        <v>517</v>
      </c>
    </row>
    <row r="330" spans="18:21" x14ac:dyDescent="0.15">
      <c r="R330" s="5">
        <v>32005</v>
      </c>
      <c r="S330" s="6" t="s">
        <v>2066</v>
      </c>
      <c r="T330" s="6">
        <v>5</v>
      </c>
      <c r="U330" s="38" t="s">
        <v>519</v>
      </c>
    </row>
    <row r="331" spans="18:21" x14ac:dyDescent="0.15">
      <c r="R331" s="5">
        <v>32006</v>
      </c>
      <c r="S331" s="6" t="s">
        <v>2066</v>
      </c>
      <c r="T331" s="6">
        <v>6</v>
      </c>
      <c r="U331" s="38" t="s">
        <v>520</v>
      </c>
    </row>
    <row r="332" spans="18:21" x14ac:dyDescent="0.15">
      <c r="R332" s="5">
        <v>32007</v>
      </c>
      <c r="S332" s="6" t="s">
        <v>2066</v>
      </c>
      <c r="T332" s="6">
        <v>7</v>
      </c>
      <c r="U332" s="38" t="s">
        <v>522</v>
      </c>
    </row>
    <row r="333" spans="18:21" x14ac:dyDescent="0.15">
      <c r="R333" s="5">
        <v>32008</v>
      </c>
      <c r="S333" s="6" t="s">
        <v>2066</v>
      </c>
      <c r="T333" s="6">
        <v>8</v>
      </c>
      <c r="U333" s="38" t="s">
        <v>523</v>
      </c>
    </row>
    <row r="334" spans="18:21" x14ac:dyDescent="0.15">
      <c r="R334" s="5">
        <v>32009</v>
      </c>
      <c r="S334" s="6" t="s">
        <v>2066</v>
      </c>
      <c r="T334" s="6">
        <v>9</v>
      </c>
      <c r="U334" s="38" t="s">
        <v>525</v>
      </c>
    </row>
    <row r="335" spans="18:21" x14ac:dyDescent="0.15">
      <c r="R335" s="5">
        <v>32010</v>
      </c>
      <c r="S335" s="6" t="s">
        <v>2066</v>
      </c>
      <c r="T335" s="6">
        <v>10</v>
      </c>
      <c r="U335" s="38" t="s">
        <v>527</v>
      </c>
    </row>
    <row r="336" spans="18:21" x14ac:dyDescent="0.15">
      <c r="R336" s="5">
        <v>32011</v>
      </c>
      <c r="S336" s="6" t="s">
        <v>2066</v>
      </c>
      <c r="T336" s="6">
        <v>11</v>
      </c>
      <c r="U336" s="38" t="s">
        <v>529</v>
      </c>
    </row>
    <row r="337" spans="18:21" x14ac:dyDescent="0.15">
      <c r="R337" s="5">
        <v>32012</v>
      </c>
      <c r="S337" s="6" t="s">
        <v>2066</v>
      </c>
      <c r="T337" s="6">
        <v>12</v>
      </c>
      <c r="U337" s="38" t="s">
        <v>2238</v>
      </c>
    </row>
    <row r="338" spans="18:21" x14ac:dyDescent="0.15">
      <c r="R338" s="5">
        <v>32013</v>
      </c>
      <c r="S338" s="6" t="s">
        <v>2066</v>
      </c>
      <c r="T338" s="6">
        <v>13</v>
      </c>
      <c r="U338" s="38" t="s">
        <v>531</v>
      </c>
    </row>
    <row r="339" spans="18:21" x14ac:dyDescent="0.15">
      <c r="R339" s="5">
        <v>32014</v>
      </c>
      <c r="S339" s="6" t="s">
        <v>2066</v>
      </c>
      <c r="T339" s="6">
        <v>14</v>
      </c>
      <c r="U339" s="38" t="s">
        <v>533</v>
      </c>
    </row>
    <row r="340" spans="18:21" x14ac:dyDescent="0.15">
      <c r="R340" s="5">
        <v>32015</v>
      </c>
      <c r="S340" s="6" t="s">
        <v>2066</v>
      </c>
      <c r="T340" s="6">
        <v>15</v>
      </c>
      <c r="U340" s="38" t="s">
        <v>535</v>
      </c>
    </row>
    <row r="341" spans="18:21" x14ac:dyDescent="0.15">
      <c r="R341" s="5">
        <v>32016</v>
      </c>
      <c r="S341" s="6" t="s">
        <v>2066</v>
      </c>
      <c r="T341" s="6">
        <v>16</v>
      </c>
      <c r="U341" s="38" t="s">
        <v>537</v>
      </c>
    </row>
    <row r="342" spans="18:21" x14ac:dyDescent="0.15">
      <c r="R342" s="5">
        <v>32017</v>
      </c>
      <c r="S342" s="6" t="s">
        <v>2066</v>
      </c>
      <c r="T342" s="6">
        <v>17</v>
      </c>
      <c r="U342" s="38" t="s">
        <v>539</v>
      </c>
    </row>
    <row r="343" spans="18:21" x14ac:dyDescent="0.15">
      <c r="R343" s="5">
        <v>32018</v>
      </c>
      <c r="S343" s="6" t="s">
        <v>2066</v>
      </c>
      <c r="T343" s="6">
        <v>18</v>
      </c>
      <c r="U343" s="38" t="s">
        <v>2239</v>
      </c>
    </row>
    <row r="344" spans="18:21" x14ac:dyDescent="0.15">
      <c r="R344" s="5">
        <v>32019</v>
      </c>
      <c r="S344" s="6" t="s">
        <v>2066</v>
      </c>
      <c r="T344" s="6">
        <v>19</v>
      </c>
      <c r="U344" s="38" t="s">
        <v>2240</v>
      </c>
    </row>
    <row r="345" spans="18:21" x14ac:dyDescent="0.15">
      <c r="R345" s="5">
        <v>32020</v>
      </c>
      <c r="S345" s="6" t="s">
        <v>2066</v>
      </c>
      <c r="T345" s="6">
        <v>20</v>
      </c>
      <c r="U345" s="38" t="s">
        <v>2241</v>
      </c>
    </row>
    <row r="346" spans="18:21" x14ac:dyDescent="0.15">
      <c r="R346" s="5">
        <v>32021</v>
      </c>
      <c r="S346" s="6" t="s">
        <v>2066</v>
      </c>
      <c r="T346" s="6">
        <v>21</v>
      </c>
      <c r="U346" s="38" t="s">
        <v>2242</v>
      </c>
    </row>
    <row r="347" spans="18:21" x14ac:dyDescent="0.15">
      <c r="R347" s="5">
        <v>32022</v>
      </c>
      <c r="S347" s="6" t="s">
        <v>2066</v>
      </c>
      <c r="T347" s="6">
        <v>22</v>
      </c>
      <c r="U347" s="38" t="s">
        <v>2243</v>
      </c>
    </row>
    <row r="348" spans="18:21" x14ac:dyDescent="0.15">
      <c r="R348" s="5">
        <v>32023</v>
      </c>
      <c r="S348" s="6" t="s">
        <v>2066</v>
      </c>
      <c r="T348" s="6">
        <v>23</v>
      </c>
      <c r="U348" s="38" t="s">
        <v>2364</v>
      </c>
    </row>
    <row r="349" spans="18:21" x14ac:dyDescent="0.15">
      <c r="R349" s="5">
        <v>32024</v>
      </c>
      <c r="S349" s="6" t="s">
        <v>2066</v>
      </c>
      <c r="T349" s="6">
        <v>24</v>
      </c>
      <c r="U349" s="38" t="s">
        <v>2416</v>
      </c>
    </row>
    <row r="350" spans="18:21" x14ac:dyDescent="0.15">
      <c r="R350" s="5">
        <v>32025</v>
      </c>
      <c r="S350" s="6" t="s">
        <v>2066</v>
      </c>
      <c r="T350" s="6">
        <v>25</v>
      </c>
      <c r="U350" s="38" t="s">
        <v>2516</v>
      </c>
    </row>
    <row r="351" spans="18:21" x14ac:dyDescent="0.15">
      <c r="R351" s="5">
        <v>33001</v>
      </c>
      <c r="S351" s="6" t="s">
        <v>2067</v>
      </c>
      <c r="T351" s="6">
        <v>1</v>
      </c>
      <c r="U351" s="38" t="s">
        <v>541</v>
      </c>
    </row>
    <row r="352" spans="18:21" x14ac:dyDescent="0.15">
      <c r="R352" s="5">
        <v>33002</v>
      </c>
      <c r="S352" s="6" t="s">
        <v>2067</v>
      </c>
      <c r="T352" s="6">
        <v>2</v>
      </c>
      <c r="U352" s="38" t="s">
        <v>543</v>
      </c>
    </row>
    <row r="353" spans="18:21" x14ac:dyDescent="0.15">
      <c r="R353" s="5">
        <v>33003</v>
      </c>
      <c r="S353" s="6" t="s">
        <v>2067</v>
      </c>
      <c r="T353" s="6">
        <v>3</v>
      </c>
      <c r="U353" s="38" t="s">
        <v>545</v>
      </c>
    </row>
    <row r="354" spans="18:21" x14ac:dyDescent="0.15">
      <c r="R354" s="5">
        <v>33004</v>
      </c>
      <c r="S354" s="6" t="s">
        <v>2067</v>
      </c>
      <c r="T354" s="6">
        <v>4</v>
      </c>
      <c r="U354" s="38" t="s">
        <v>547</v>
      </c>
    </row>
    <row r="355" spans="18:21" x14ac:dyDescent="0.15">
      <c r="R355" s="5">
        <v>33005</v>
      </c>
      <c r="S355" s="6" t="s">
        <v>2067</v>
      </c>
      <c r="T355" s="6">
        <v>5</v>
      </c>
      <c r="U355" s="38" t="s">
        <v>549</v>
      </c>
    </row>
    <row r="356" spans="18:21" x14ac:dyDescent="0.15">
      <c r="R356" s="5">
        <v>33006</v>
      </c>
      <c r="S356" s="6" t="s">
        <v>2067</v>
      </c>
      <c r="T356" s="6">
        <v>6</v>
      </c>
      <c r="U356" s="38" t="s">
        <v>551</v>
      </c>
    </row>
    <row r="357" spans="18:21" x14ac:dyDescent="0.15">
      <c r="R357" s="5">
        <v>33007</v>
      </c>
      <c r="S357" s="6" t="s">
        <v>2067</v>
      </c>
      <c r="T357" s="6">
        <v>7</v>
      </c>
      <c r="U357" s="38" t="s">
        <v>2244</v>
      </c>
    </row>
    <row r="358" spans="18:21" x14ac:dyDescent="0.15">
      <c r="R358" s="5">
        <v>33008</v>
      </c>
      <c r="S358" s="6" t="s">
        <v>2067</v>
      </c>
      <c r="T358" s="6">
        <v>8</v>
      </c>
      <c r="U358" s="38" t="s">
        <v>554</v>
      </c>
    </row>
    <row r="359" spans="18:21" x14ac:dyDescent="0.15">
      <c r="R359" s="5">
        <v>33009</v>
      </c>
      <c r="S359" s="6" t="s">
        <v>2067</v>
      </c>
      <c r="T359" s="6">
        <v>9</v>
      </c>
      <c r="U359" s="38" t="s">
        <v>556</v>
      </c>
    </row>
    <row r="360" spans="18:21" x14ac:dyDescent="0.15">
      <c r="R360" s="5">
        <v>33010</v>
      </c>
      <c r="S360" s="6" t="s">
        <v>2067</v>
      </c>
      <c r="T360" s="6">
        <v>10</v>
      </c>
      <c r="U360" s="38" t="s">
        <v>558</v>
      </c>
    </row>
    <row r="361" spans="18:21" x14ac:dyDescent="0.15">
      <c r="R361" s="5">
        <v>33011</v>
      </c>
      <c r="S361" s="6" t="s">
        <v>2067</v>
      </c>
      <c r="T361" s="6">
        <v>11</v>
      </c>
      <c r="U361" s="38" t="s">
        <v>2405</v>
      </c>
    </row>
    <row r="362" spans="18:21" x14ac:dyDescent="0.15">
      <c r="R362" s="5">
        <v>33012</v>
      </c>
      <c r="S362" s="6" t="s">
        <v>2067</v>
      </c>
      <c r="T362" s="6">
        <v>12</v>
      </c>
      <c r="U362" s="38" t="s">
        <v>560</v>
      </c>
    </row>
    <row r="363" spans="18:21" x14ac:dyDescent="0.15">
      <c r="R363" s="5">
        <v>33013</v>
      </c>
      <c r="S363" s="6" t="s">
        <v>2067</v>
      </c>
      <c r="T363" s="6">
        <v>13</v>
      </c>
      <c r="U363" s="38" t="s">
        <v>561</v>
      </c>
    </row>
    <row r="364" spans="18:21" x14ac:dyDescent="0.15">
      <c r="R364" s="5">
        <v>33014</v>
      </c>
      <c r="S364" s="6" t="s">
        <v>2067</v>
      </c>
      <c r="T364" s="6">
        <v>14</v>
      </c>
      <c r="U364" s="38" t="s">
        <v>562</v>
      </c>
    </row>
    <row r="365" spans="18:21" x14ac:dyDescent="0.15">
      <c r="R365" s="5">
        <v>33015</v>
      </c>
      <c r="S365" s="6" t="s">
        <v>2067</v>
      </c>
      <c r="T365" s="6">
        <v>15</v>
      </c>
      <c r="U365" s="38" t="s">
        <v>564</v>
      </c>
    </row>
    <row r="366" spans="18:21" x14ac:dyDescent="0.15">
      <c r="R366" s="5">
        <v>33016</v>
      </c>
      <c r="S366" s="6" t="s">
        <v>2067</v>
      </c>
      <c r="T366" s="6">
        <v>16</v>
      </c>
      <c r="U366" s="38" t="s">
        <v>566</v>
      </c>
    </row>
    <row r="367" spans="18:21" x14ac:dyDescent="0.15">
      <c r="R367" s="5">
        <v>33017</v>
      </c>
      <c r="S367" s="6" t="s">
        <v>2067</v>
      </c>
      <c r="T367" s="6">
        <v>17</v>
      </c>
      <c r="U367" s="38" t="s">
        <v>568</v>
      </c>
    </row>
    <row r="368" spans="18:21" x14ac:dyDescent="0.15">
      <c r="R368" s="5">
        <v>33018</v>
      </c>
      <c r="S368" s="6" t="s">
        <v>2067</v>
      </c>
      <c r="T368" s="6">
        <v>18</v>
      </c>
      <c r="U368" s="38" t="s">
        <v>570</v>
      </c>
    </row>
    <row r="369" spans="18:21" x14ac:dyDescent="0.15">
      <c r="R369" s="5">
        <v>33019</v>
      </c>
      <c r="S369" s="6" t="s">
        <v>2067</v>
      </c>
      <c r="T369" s="6">
        <v>19</v>
      </c>
      <c r="U369" s="38" t="s">
        <v>571</v>
      </c>
    </row>
    <row r="370" spans="18:21" x14ac:dyDescent="0.15">
      <c r="R370" s="5">
        <v>33020</v>
      </c>
      <c r="S370" s="6" t="s">
        <v>2067</v>
      </c>
      <c r="T370" s="6">
        <v>20</v>
      </c>
      <c r="U370" s="38" t="s">
        <v>573</v>
      </c>
    </row>
    <row r="371" spans="18:21" x14ac:dyDescent="0.15">
      <c r="R371" s="5">
        <v>33021</v>
      </c>
      <c r="S371" s="6" t="s">
        <v>2067</v>
      </c>
      <c r="T371" s="6">
        <v>21</v>
      </c>
      <c r="U371" s="38" t="s">
        <v>2068</v>
      </c>
    </row>
    <row r="372" spans="18:21" x14ac:dyDescent="0.15">
      <c r="R372" s="5">
        <v>33022</v>
      </c>
      <c r="S372" s="6" t="s">
        <v>2067</v>
      </c>
      <c r="T372" s="6">
        <v>22</v>
      </c>
      <c r="U372" s="38" t="s">
        <v>2245</v>
      </c>
    </row>
    <row r="373" spans="18:21" x14ac:dyDescent="0.15">
      <c r="R373" s="5">
        <v>33023</v>
      </c>
      <c r="S373" s="6" t="s">
        <v>2067</v>
      </c>
      <c r="T373" s="6">
        <v>23</v>
      </c>
      <c r="U373" s="38" t="s">
        <v>2246</v>
      </c>
    </row>
    <row r="374" spans="18:21" x14ac:dyDescent="0.15">
      <c r="R374" s="5">
        <v>33024</v>
      </c>
      <c r="S374" s="6" t="s">
        <v>2067</v>
      </c>
      <c r="T374" s="6">
        <v>24</v>
      </c>
      <c r="U374" s="38" t="s">
        <v>2247</v>
      </c>
    </row>
    <row r="375" spans="18:21" x14ac:dyDescent="0.15">
      <c r="R375" s="5">
        <v>33025</v>
      </c>
      <c r="S375" s="6" t="s">
        <v>2067</v>
      </c>
      <c r="T375" s="6">
        <v>25</v>
      </c>
      <c r="U375" s="38" t="s">
        <v>2248</v>
      </c>
    </row>
    <row r="376" spans="18:21" x14ac:dyDescent="0.15">
      <c r="R376" s="5">
        <v>33026</v>
      </c>
      <c r="S376" s="6" t="s">
        <v>2067</v>
      </c>
      <c r="T376" s="6">
        <v>26</v>
      </c>
      <c r="U376" s="38" t="s">
        <v>2249</v>
      </c>
    </row>
    <row r="377" spans="18:21" x14ac:dyDescent="0.15">
      <c r="R377" s="5">
        <v>33027</v>
      </c>
      <c r="S377" s="6" t="s">
        <v>2067</v>
      </c>
      <c r="T377" s="6">
        <v>27</v>
      </c>
      <c r="U377" s="38" t="s">
        <v>2250</v>
      </c>
    </row>
    <row r="378" spans="18:21" x14ac:dyDescent="0.15">
      <c r="R378" s="5">
        <v>33028</v>
      </c>
      <c r="S378" s="6" t="s">
        <v>2067</v>
      </c>
      <c r="T378" s="6">
        <v>28</v>
      </c>
      <c r="U378" s="38" t="s">
        <v>2251</v>
      </c>
    </row>
    <row r="379" spans="18:21" x14ac:dyDescent="0.15">
      <c r="R379" s="5">
        <v>33029</v>
      </c>
      <c r="S379" s="6" t="s">
        <v>2067</v>
      </c>
      <c r="T379" s="6">
        <v>29</v>
      </c>
      <c r="U379" s="38" t="s">
        <v>2252</v>
      </c>
    </row>
    <row r="380" spans="18:21" x14ac:dyDescent="0.15">
      <c r="R380" s="5">
        <v>33030</v>
      </c>
      <c r="S380" s="6" t="s">
        <v>2067</v>
      </c>
      <c r="T380" s="6">
        <v>30</v>
      </c>
      <c r="U380" s="38" t="s">
        <v>2208</v>
      </c>
    </row>
    <row r="381" spans="18:21" x14ac:dyDescent="0.15">
      <c r="R381" s="5">
        <v>33031</v>
      </c>
      <c r="S381" s="6" t="s">
        <v>2067</v>
      </c>
      <c r="T381" s="6">
        <v>31</v>
      </c>
      <c r="U381" s="38" t="s">
        <v>2365</v>
      </c>
    </row>
    <row r="382" spans="18:21" x14ac:dyDescent="0.15">
      <c r="R382" s="5">
        <v>33032</v>
      </c>
      <c r="S382" s="6" t="s">
        <v>2067</v>
      </c>
      <c r="T382" s="6">
        <v>32</v>
      </c>
      <c r="U382" s="38" t="s">
        <v>2460</v>
      </c>
    </row>
    <row r="383" spans="18:21" x14ac:dyDescent="0.15">
      <c r="R383" s="5">
        <v>33033</v>
      </c>
      <c r="S383" s="6" t="s">
        <v>2067</v>
      </c>
      <c r="T383" s="6">
        <v>33</v>
      </c>
      <c r="U383" s="38" t="s">
        <v>2592</v>
      </c>
    </row>
    <row r="384" spans="18:21" x14ac:dyDescent="0.15">
      <c r="R384" s="5">
        <v>34001</v>
      </c>
      <c r="S384" s="6" t="s">
        <v>2070</v>
      </c>
      <c r="T384" s="6">
        <v>1</v>
      </c>
      <c r="U384" s="38" t="s">
        <v>575</v>
      </c>
    </row>
    <row r="385" spans="18:21" x14ac:dyDescent="0.15">
      <c r="R385" s="5">
        <v>34002</v>
      </c>
      <c r="S385" s="6" t="s">
        <v>2070</v>
      </c>
      <c r="T385" s="6">
        <v>2</v>
      </c>
      <c r="U385" s="38" t="s">
        <v>577</v>
      </c>
    </row>
    <row r="386" spans="18:21" x14ac:dyDescent="0.15">
      <c r="R386" s="5">
        <v>34003</v>
      </c>
      <c r="S386" s="6" t="s">
        <v>2070</v>
      </c>
      <c r="T386" s="6">
        <v>3</v>
      </c>
      <c r="U386" s="38" t="s">
        <v>579</v>
      </c>
    </row>
    <row r="387" spans="18:21" x14ac:dyDescent="0.15">
      <c r="R387" s="5">
        <v>34004</v>
      </c>
      <c r="S387" s="6" t="s">
        <v>2070</v>
      </c>
      <c r="T387" s="6">
        <v>4</v>
      </c>
      <c r="U387" s="38" t="s">
        <v>581</v>
      </c>
    </row>
    <row r="388" spans="18:21" x14ac:dyDescent="0.15">
      <c r="R388" s="5">
        <v>34005</v>
      </c>
      <c r="S388" s="6" t="s">
        <v>2070</v>
      </c>
      <c r="T388" s="6">
        <v>5</v>
      </c>
      <c r="U388" s="38" t="s">
        <v>582</v>
      </c>
    </row>
    <row r="389" spans="18:21" x14ac:dyDescent="0.15">
      <c r="R389" s="5">
        <v>34006</v>
      </c>
      <c r="S389" s="6" t="s">
        <v>2070</v>
      </c>
      <c r="T389" s="6">
        <v>6</v>
      </c>
      <c r="U389" s="38" t="s">
        <v>584</v>
      </c>
    </row>
    <row r="390" spans="18:21" x14ac:dyDescent="0.15">
      <c r="R390" s="5">
        <v>34007</v>
      </c>
      <c r="S390" s="6" t="s">
        <v>2070</v>
      </c>
      <c r="T390" s="6">
        <v>7</v>
      </c>
      <c r="U390" s="38" t="s">
        <v>585</v>
      </c>
    </row>
    <row r="391" spans="18:21" x14ac:dyDescent="0.15">
      <c r="R391" s="5">
        <v>34008</v>
      </c>
      <c r="S391" s="6" t="s">
        <v>2070</v>
      </c>
      <c r="T391" s="6">
        <v>8</v>
      </c>
      <c r="U391" s="38" t="s">
        <v>587</v>
      </c>
    </row>
    <row r="392" spans="18:21" x14ac:dyDescent="0.15">
      <c r="R392" s="5">
        <v>34009</v>
      </c>
      <c r="S392" s="6" t="s">
        <v>2070</v>
      </c>
      <c r="T392" s="6">
        <v>9</v>
      </c>
      <c r="U392" s="38" t="s">
        <v>588</v>
      </c>
    </row>
    <row r="393" spans="18:21" x14ac:dyDescent="0.15">
      <c r="R393" s="5">
        <v>34010</v>
      </c>
      <c r="S393" s="6" t="s">
        <v>2070</v>
      </c>
      <c r="T393" s="6">
        <v>10</v>
      </c>
      <c r="U393" s="38" t="s">
        <v>590</v>
      </c>
    </row>
    <row r="394" spans="18:21" x14ac:dyDescent="0.15">
      <c r="R394" s="5">
        <v>34011</v>
      </c>
      <c r="S394" s="6" t="s">
        <v>2070</v>
      </c>
      <c r="T394" s="6">
        <v>11</v>
      </c>
      <c r="U394" s="38" t="s">
        <v>591</v>
      </c>
    </row>
    <row r="395" spans="18:21" x14ac:dyDescent="0.15">
      <c r="R395" s="5">
        <v>34012</v>
      </c>
      <c r="S395" s="6" t="s">
        <v>2070</v>
      </c>
      <c r="T395" s="6">
        <v>12</v>
      </c>
      <c r="U395" s="38" t="s">
        <v>593</v>
      </c>
    </row>
    <row r="396" spans="18:21" x14ac:dyDescent="0.15">
      <c r="R396" s="5">
        <v>34013</v>
      </c>
      <c r="S396" s="6" t="s">
        <v>2070</v>
      </c>
      <c r="T396" s="6">
        <v>13</v>
      </c>
      <c r="U396" s="38" t="s">
        <v>594</v>
      </c>
    </row>
    <row r="397" spans="18:21" x14ac:dyDescent="0.15">
      <c r="R397" s="5">
        <v>34014</v>
      </c>
      <c r="S397" s="6" t="s">
        <v>2070</v>
      </c>
      <c r="T397" s="6">
        <v>14</v>
      </c>
      <c r="U397" s="38" t="s">
        <v>2253</v>
      </c>
    </row>
    <row r="398" spans="18:21" x14ac:dyDescent="0.15">
      <c r="R398" s="5">
        <v>34015</v>
      </c>
      <c r="S398" s="6" t="s">
        <v>2070</v>
      </c>
      <c r="T398" s="6">
        <v>15</v>
      </c>
      <c r="U398" s="38" t="s">
        <v>597</v>
      </c>
    </row>
    <row r="399" spans="18:21" x14ac:dyDescent="0.15">
      <c r="R399" s="5">
        <v>34016</v>
      </c>
      <c r="S399" s="6" t="s">
        <v>2070</v>
      </c>
      <c r="T399" s="6">
        <v>16</v>
      </c>
      <c r="U399" s="38" t="s">
        <v>2624</v>
      </c>
    </row>
    <row r="400" spans="18:21" x14ac:dyDescent="0.15">
      <c r="R400" s="5">
        <v>34017</v>
      </c>
      <c r="S400" s="6" t="s">
        <v>2070</v>
      </c>
      <c r="T400" s="6">
        <v>17</v>
      </c>
      <c r="U400" s="38" t="s">
        <v>600</v>
      </c>
    </row>
    <row r="401" spans="18:21" x14ac:dyDescent="0.15">
      <c r="R401" s="5">
        <v>34018</v>
      </c>
      <c r="S401" s="6" t="s">
        <v>2070</v>
      </c>
      <c r="T401" s="6">
        <v>18</v>
      </c>
      <c r="U401" s="38" t="s">
        <v>602</v>
      </c>
    </row>
    <row r="402" spans="18:21" x14ac:dyDescent="0.15">
      <c r="R402" s="5">
        <v>34019</v>
      </c>
      <c r="S402" s="6" t="s">
        <v>2070</v>
      </c>
      <c r="T402" s="6">
        <v>19</v>
      </c>
      <c r="U402" s="38" t="s">
        <v>2254</v>
      </c>
    </row>
    <row r="403" spans="18:21" x14ac:dyDescent="0.15">
      <c r="R403" s="5">
        <v>34020</v>
      </c>
      <c r="S403" s="6" t="s">
        <v>2070</v>
      </c>
      <c r="T403" s="6">
        <v>20</v>
      </c>
      <c r="U403" s="38" t="s">
        <v>2417</v>
      </c>
    </row>
    <row r="404" spans="18:21" x14ac:dyDescent="0.15">
      <c r="R404" s="5">
        <v>34021</v>
      </c>
      <c r="S404" s="6" t="s">
        <v>2070</v>
      </c>
      <c r="T404" s="6">
        <v>21</v>
      </c>
      <c r="U404" s="38" t="s">
        <v>3172</v>
      </c>
    </row>
    <row r="405" spans="18:21" x14ac:dyDescent="0.15">
      <c r="R405" s="5">
        <v>35001</v>
      </c>
      <c r="S405" s="6" t="s">
        <v>2071</v>
      </c>
      <c r="T405" s="6">
        <v>1</v>
      </c>
      <c r="U405" s="38" t="s">
        <v>604</v>
      </c>
    </row>
    <row r="406" spans="18:21" x14ac:dyDescent="0.15">
      <c r="R406" s="5">
        <v>35002</v>
      </c>
      <c r="S406" s="6" t="s">
        <v>2071</v>
      </c>
      <c r="T406" s="6">
        <v>2</v>
      </c>
      <c r="U406" s="38" t="s">
        <v>606</v>
      </c>
    </row>
    <row r="407" spans="18:21" x14ac:dyDescent="0.15">
      <c r="R407" s="5">
        <v>35003</v>
      </c>
      <c r="S407" s="6" t="s">
        <v>2071</v>
      </c>
      <c r="T407" s="6">
        <v>3</v>
      </c>
      <c r="U407" s="38" t="s">
        <v>607</v>
      </c>
    </row>
    <row r="408" spans="18:21" x14ac:dyDescent="0.15">
      <c r="R408" s="5">
        <v>35004</v>
      </c>
      <c r="S408" s="6" t="s">
        <v>2071</v>
      </c>
      <c r="T408" s="6">
        <v>4</v>
      </c>
      <c r="U408" s="38" t="s">
        <v>609</v>
      </c>
    </row>
    <row r="409" spans="18:21" x14ac:dyDescent="0.15">
      <c r="R409" s="5">
        <v>35005</v>
      </c>
      <c r="S409" s="6" t="s">
        <v>2071</v>
      </c>
      <c r="T409" s="6">
        <v>5</v>
      </c>
      <c r="U409" s="38" t="s">
        <v>611</v>
      </c>
    </row>
    <row r="410" spans="18:21" x14ac:dyDescent="0.15">
      <c r="R410" s="5">
        <v>35006</v>
      </c>
      <c r="S410" s="6" t="s">
        <v>2071</v>
      </c>
      <c r="T410" s="6">
        <v>6</v>
      </c>
      <c r="U410" s="38" t="s">
        <v>613</v>
      </c>
    </row>
    <row r="411" spans="18:21" x14ac:dyDescent="0.15">
      <c r="R411" s="5">
        <v>35007</v>
      </c>
      <c r="S411" s="6" t="s">
        <v>2071</v>
      </c>
      <c r="T411" s="6">
        <v>7</v>
      </c>
      <c r="U411" s="38" t="s">
        <v>614</v>
      </c>
    </row>
    <row r="412" spans="18:21" x14ac:dyDescent="0.15">
      <c r="R412" s="5">
        <v>35008</v>
      </c>
      <c r="S412" s="6" t="s">
        <v>2071</v>
      </c>
      <c r="T412" s="6">
        <v>8</v>
      </c>
      <c r="U412" s="38" t="s">
        <v>616</v>
      </c>
    </row>
    <row r="413" spans="18:21" x14ac:dyDescent="0.15">
      <c r="R413" s="5">
        <v>35009</v>
      </c>
      <c r="S413" s="6" t="s">
        <v>2071</v>
      </c>
      <c r="T413" s="6">
        <v>9</v>
      </c>
      <c r="U413" s="38" t="s">
        <v>618</v>
      </c>
    </row>
    <row r="414" spans="18:21" x14ac:dyDescent="0.15">
      <c r="R414" s="5">
        <v>35010</v>
      </c>
      <c r="S414" s="6" t="s">
        <v>2071</v>
      </c>
      <c r="T414" s="6">
        <v>10</v>
      </c>
      <c r="U414" s="38" t="s">
        <v>620</v>
      </c>
    </row>
    <row r="415" spans="18:21" x14ac:dyDescent="0.15">
      <c r="R415" s="5">
        <v>35011</v>
      </c>
      <c r="S415" s="6" t="s">
        <v>2071</v>
      </c>
      <c r="T415" s="6">
        <v>11</v>
      </c>
      <c r="U415" s="38" t="s">
        <v>622</v>
      </c>
    </row>
    <row r="416" spans="18:21" x14ac:dyDescent="0.15">
      <c r="R416" s="5">
        <v>35012</v>
      </c>
      <c r="S416" s="6" t="s">
        <v>2071</v>
      </c>
      <c r="T416" s="6">
        <v>12</v>
      </c>
      <c r="U416" s="38" t="s">
        <v>624</v>
      </c>
    </row>
    <row r="417" spans="18:21" x14ac:dyDescent="0.15">
      <c r="R417" s="5">
        <v>35013</v>
      </c>
      <c r="S417" s="6" t="s">
        <v>2071</v>
      </c>
      <c r="T417" s="6">
        <v>13</v>
      </c>
      <c r="U417" s="38" t="s">
        <v>626</v>
      </c>
    </row>
    <row r="418" spans="18:21" x14ac:dyDescent="0.15">
      <c r="R418" s="5">
        <v>35014</v>
      </c>
      <c r="S418" s="6" t="s">
        <v>2071</v>
      </c>
      <c r="T418" s="6">
        <v>14</v>
      </c>
      <c r="U418" s="38" t="s">
        <v>627</v>
      </c>
    </row>
    <row r="419" spans="18:21" x14ac:dyDescent="0.15">
      <c r="R419" s="5">
        <v>35015</v>
      </c>
      <c r="S419" s="6" t="s">
        <v>2071</v>
      </c>
      <c r="T419" s="6">
        <v>15</v>
      </c>
      <c r="U419" s="38" t="s">
        <v>628</v>
      </c>
    </row>
    <row r="420" spans="18:21" x14ac:dyDescent="0.15">
      <c r="R420" s="5">
        <v>35016</v>
      </c>
      <c r="S420" s="6" t="s">
        <v>2071</v>
      </c>
      <c r="T420" s="6">
        <v>16</v>
      </c>
      <c r="U420" s="38" t="s">
        <v>629</v>
      </c>
    </row>
    <row r="421" spans="18:21" x14ac:dyDescent="0.15">
      <c r="R421" s="5">
        <v>35017</v>
      </c>
      <c r="S421" s="6" t="s">
        <v>2071</v>
      </c>
      <c r="T421" s="6">
        <v>17</v>
      </c>
      <c r="U421" s="38" t="s">
        <v>631</v>
      </c>
    </row>
    <row r="422" spans="18:21" x14ac:dyDescent="0.15">
      <c r="R422" s="5">
        <v>35018</v>
      </c>
      <c r="S422" s="6" t="s">
        <v>2071</v>
      </c>
      <c r="T422" s="6">
        <v>18</v>
      </c>
      <c r="U422" s="38" t="s">
        <v>2625</v>
      </c>
    </row>
    <row r="423" spans="18:21" x14ac:dyDescent="0.15">
      <c r="R423" s="5">
        <v>35019</v>
      </c>
      <c r="S423" s="6" t="s">
        <v>2071</v>
      </c>
      <c r="T423" s="6">
        <v>19</v>
      </c>
      <c r="U423" s="38" t="s">
        <v>634</v>
      </c>
    </row>
    <row r="424" spans="18:21" x14ac:dyDescent="0.15">
      <c r="R424" s="5">
        <v>35020</v>
      </c>
      <c r="S424" s="6" t="s">
        <v>2071</v>
      </c>
      <c r="T424" s="6">
        <v>20</v>
      </c>
      <c r="U424" s="38" t="s">
        <v>635</v>
      </c>
    </row>
    <row r="425" spans="18:21" x14ac:dyDescent="0.15">
      <c r="R425" s="5">
        <v>35021</v>
      </c>
      <c r="S425" s="6" t="s">
        <v>2071</v>
      </c>
      <c r="T425" s="6">
        <v>21</v>
      </c>
      <c r="U425" s="38" t="s">
        <v>2255</v>
      </c>
    </row>
    <row r="426" spans="18:21" x14ac:dyDescent="0.15">
      <c r="R426" s="5">
        <v>35022</v>
      </c>
      <c r="S426" s="6" t="s">
        <v>2071</v>
      </c>
      <c r="T426" s="6">
        <v>22</v>
      </c>
      <c r="U426" s="38" t="s">
        <v>2626</v>
      </c>
    </row>
    <row r="427" spans="18:21" x14ac:dyDescent="0.15">
      <c r="R427" s="5">
        <v>35023</v>
      </c>
      <c r="S427" s="6" t="s">
        <v>2071</v>
      </c>
      <c r="T427" s="6">
        <v>23</v>
      </c>
      <c r="U427" s="38" t="s">
        <v>2209</v>
      </c>
    </row>
    <row r="428" spans="18:21" x14ac:dyDescent="0.15">
      <c r="R428" s="5">
        <v>35024</v>
      </c>
      <c r="S428" s="6" t="s">
        <v>2071</v>
      </c>
      <c r="T428" s="6">
        <v>24</v>
      </c>
      <c r="U428" s="38" t="s">
        <v>2366</v>
      </c>
    </row>
    <row r="429" spans="18:21" x14ac:dyDescent="0.15">
      <c r="R429" s="5">
        <v>35025</v>
      </c>
      <c r="S429" s="6" t="s">
        <v>2071</v>
      </c>
      <c r="T429" s="6">
        <v>25</v>
      </c>
      <c r="U429" s="38" t="s">
        <v>2367</v>
      </c>
    </row>
    <row r="430" spans="18:21" x14ac:dyDescent="0.15">
      <c r="R430" s="5">
        <v>35026</v>
      </c>
      <c r="S430" s="6" t="s">
        <v>2071</v>
      </c>
      <c r="T430" s="6">
        <v>26</v>
      </c>
      <c r="U430" s="38" t="s">
        <v>2368</v>
      </c>
    </row>
    <row r="431" spans="18:21" x14ac:dyDescent="0.15">
      <c r="R431" s="5">
        <v>35027</v>
      </c>
      <c r="S431" s="6" t="s">
        <v>2071</v>
      </c>
      <c r="T431" s="6">
        <v>27</v>
      </c>
      <c r="U431" s="38" t="s">
        <v>2627</v>
      </c>
    </row>
    <row r="432" spans="18:21" x14ac:dyDescent="0.15">
      <c r="R432" s="5">
        <v>35028</v>
      </c>
      <c r="S432" s="6" t="s">
        <v>2071</v>
      </c>
      <c r="T432" s="6">
        <v>28</v>
      </c>
      <c r="U432" s="38" t="s">
        <v>2487</v>
      </c>
    </row>
    <row r="433" spans="18:21" x14ac:dyDescent="0.15">
      <c r="R433" s="5">
        <v>35029</v>
      </c>
      <c r="S433" s="6" t="s">
        <v>2071</v>
      </c>
      <c r="T433" s="6">
        <v>29</v>
      </c>
      <c r="U433" s="38" t="s">
        <v>2598</v>
      </c>
    </row>
    <row r="434" spans="18:21" x14ac:dyDescent="0.15">
      <c r="R434" s="5">
        <v>36001</v>
      </c>
      <c r="S434" s="6" t="s">
        <v>2072</v>
      </c>
      <c r="T434" s="6">
        <v>1</v>
      </c>
      <c r="U434" s="38" t="s">
        <v>636</v>
      </c>
    </row>
    <row r="435" spans="18:21" x14ac:dyDescent="0.15">
      <c r="R435" s="5">
        <v>37001</v>
      </c>
      <c r="S435" s="6" t="s">
        <v>2074</v>
      </c>
      <c r="T435" s="6">
        <v>1</v>
      </c>
      <c r="U435" s="38" t="s">
        <v>638</v>
      </c>
    </row>
    <row r="436" spans="18:21" x14ac:dyDescent="0.15">
      <c r="R436" s="5">
        <v>37002</v>
      </c>
      <c r="S436" s="6" t="s">
        <v>2074</v>
      </c>
      <c r="T436" s="6">
        <v>2</v>
      </c>
      <c r="U436" s="38" t="s">
        <v>640</v>
      </c>
    </row>
    <row r="437" spans="18:21" x14ac:dyDescent="0.15">
      <c r="R437" s="5">
        <v>37003</v>
      </c>
      <c r="S437" s="6" t="s">
        <v>2074</v>
      </c>
      <c r="T437" s="6">
        <v>3</v>
      </c>
      <c r="U437" s="38" t="s">
        <v>2369</v>
      </c>
    </row>
    <row r="438" spans="18:21" x14ac:dyDescent="0.15">
      <c r="R438" s="5">
        <v>37004</v>
      </c>
      <c r="S438" s="6" t="s">
        <v>2074</v>
      </c>
      <c r="T438" s="6">
        <v>4</v>
      </c>
      <c r="U438" s="38" t="s">
        <v>2537</v>
      </c>
    </row>
    <row r="439" spans="18:21" x14ac:dyDescent="0.15">
      <c r="R439" s="5">
        <v>37005</v>
      </c>
      <c r="S439" s="6" t="s">
        <v>2074</v>
      </c>
      <c r="T439" s="6">
        <v>5</v>
      </c>
      <c r="U439" s="38" t="s">
        <v>3160</v>
      </c>
    </row>
    <row r="440" spans="18:21" x14ac:dyDescent="0.15">
      <c r="R440" s="5">
        <v>38001</v>
      </c>
      <c r="S440" s="6" t="s">
        <v>2075</v>
      </c>
      <c r="T440" s="6">
        <v>1</v>
      </c>
      <c r="U440" s="38" t="s">
        <v>642</v>
      </c>
    </row>
    <row r="441" spans="18:21" x14ac:dyDescent="0.15">
      <c r="R441" s="5">
        <v>38002</v>
      </c>
      <c r="S441" s="6" t="s">
        <v>2075</v>
      </c>
      <c r="T441" s="6">
        <v>2</v>
      </c>
      <c r="U441" s="38" t="s">
        <v>644</v>
      </c>
    </row>
    <row r="442" spans="18:21" x14ac:dyDescent="0.15">
      <c r="R442" s="5">
        <v>38003</v>
      </c>
      <c r="S442" s="6" t="s">
        <v>2075</v>
      </c>
      <c r="T442" s="6">
        <v>3</v>
      </c>
      <c r="U442" s="38" t="s">
        <v>646</v>
      </c>
    </row>
    <row r="443" spans="18:21" x14ac:dyDescent="0.15">
      <c r="R443" s="5">
        <v>38004</v>
      </c>
      <c r="S443" s="6" t="s">
        <v>2075</v>
      </c>
      <c r="T443" s="6">
        <v>4</v>
      </c>
      <c r="U443" s="38" t="s">
        <v>648</v>
      </c>
    </row>
    <row r="444" spans="18:21" x14ac:dyDescent="0.15">
      <c r="R444" s="5">
        <v>38005</v>
      </c>
      <c r="S444" s="6" t="s">
        <v>2075</v>
      </c>
      <c r="T444" s="6">
        <v>5</v>
      </c>
      <c r="U444" s="38" t="s">
        <v>650</v>
      </c>
    </row>
    <row r="445" spans="18:21" x14ac:dyDescent="0.15">
      <c r="R445" s="5">
        <v>38006</v>
      </c>
      <c r="S445" s="6" t="s">
        <v>2075</v>
      </c>
      <c r="T445" s="6">
        <v>6</v>
      </c>
      <c r="U445" s="38" t="s">
        <v>652</v>
      </c>
    </row>
    <row r="446" spans="18:21" x14ac:dyDescent="0.15">
      <c r="R446" s="5">
        <v>38007</v>
      </c>
      <c r="S446" s="6" t="s">
        <v>2075</v>
      </c>
      <c r="T446" s="6">
        <v>7</v>
      </c>
      <c r="U446" s="38" t="s">
        <v>654</v>
      </c>
    </row>
    <row r="447" spans="18:21" x14ac:dyDescent="0.15">
      <c r="R447" s="5">
        <v>38008</v>
      </c>
      <c r="S447" s="6" t="s">
        <v>2075</v>
      </c>
      <c r="T447" s="6">
        <v>8</v>
      </c>
      <c r="U447" s="38" t="s">
        <v>656</v>
      </c>
    </row>
    <row r="448" spans="18:21" x14ac:dyDescent="0.15">
      <c r="R448" s="5">
        <v>38009</v>
      </c>
      <c r="S448" s="6" t="s">
        <v>2075</v>
      </c>
      <c r="T448" s="6">
        <v>9</v>
      </c>
      <c r="U448" s="38" t="s">
        <v>658</v>
      </c>
    </row>
    <row r="449" spans="18:21" x14ac:dyDescent="0.15">
      <c r="R449" s="5">
        <v>38010</v>
      </c>
      <c r="S449" s="6" t="s">
        <v>2075</v>
      </c>
      <c r="T449" s="6">
        <v>10</v>
      </c>
      <c r="U449" s="38" t="s">
        <v>660</v>
      </c>
    </row>
    <row r="450" spans="18:21" x14ac:dyDescent="0.15">
      <c r="R450" s="5">
        <v>38011</v>
      </c>
      <c r="S450" s="6" t="s">
        <v>2075</v>
      </c>
      <c r="T450" s="6">
        <v>11</v>
      </c>
      <c r="U450" s="38" t="s">
        <v>661</v>
      </c>
    </row>
    <row r="451" spans="18:21" x14ac:dyDescent="0.15">
      <c r="R451" s="5">
        <v>38012</v>
      </c>
      <c r="S451" s="6" t="s">
        <v>2075</v>
      </c>
      <c r="T451" s="6">
        <v>12</v>
      </c>
      <c r="U451" s="38" t="s">
        <v>663</v>
      </c>
    </row>
    <row r="452" spans="18:21" x14ac:dyDescent="0.15">
      <c r="R452" s="5">
        <v>38013</v>
      </c>
      <c r="S452" s="6" t="s">
        <v>2075</v>
      </c>
      <c r="T452" s="6">
        <v>13</v>
      </c>
      <c r="U452" s="38" t="s">
        <v>665</v>
      </c>
    </row>
    <row r="453" spans="18:21" x14ac:dyDescent="0.15">
      <c r="R453" s="5">
        <v>38014</v>
      </c>
      <c r="S453" s="6" t="s">
        <v>2075</v>
      </c>
      <c r="T453" s="6">
        <v>14</v>
      </c>
      <c r="U453" s="38" t="s">
        <v>666</v>
      </c>
    </row>
    <row r="454" spans="18:21" x14ac:dyDescent="0.15">
      <c r="R454" s="5">
        <v>38015</v>
      </c>
      <c r="S454" s="6" t="s">
        <v>2075</v>
      </c>
      <c r="T454" s="6">
        <v>15</v>
      </c>
      <c r="U454" s="38" t="s">
        <v>668</v>
      </c>
    </row>
    <row r="455" spans="18:21" x14ac:dyDescent="0.15">
      <c r="R455" s="5">
        <v>38016</v>
      </c>
      <c r="S455" s="6" t="s">
        <v>2075</v>
      </c>
      <c r="T455" s="6">
        <v>16</v>
      </c>
      <c r="U455" s="38" t="s">
        <v>3173</v>
      </c>
    </row>
    <row r="456" spans="18:21" x14ac:dyDescent="0.15">
      <c r="R456" s="5">
        <v>38017</v>
      </c>
      <c r="S456" s="6" t="s">
        <v>2075</v>
      </c>
      <c r="T456" s="6">
        <v>17</v>
      </c>
      <c r="U456" s="38" t="s">
        <v>669</v>
      </c>
    </row>
    <row r="457" spans="18:21" x14ac:dyDescent="0.15">
      <c r="R457" s="5">
        <v>38018</v>
      </c>
      <c r="S457" s="6" t="s">
        <v>2075</v>
      </c>
      <c r="T457" s="6">
        <v>18</v>
      </c>
      <c r="U457" s="38" t="s">
        <v>2256</v>
      </c>
    </row>
    <row r="458" spans="18:21" x14ac:dyDescent="0.15">
      <c r="R458" s="5">
        <v>38019</v>
      </c>
      <c r="S458" s="6" t="s">
        <v>2075</v>
      </c>
      <c r="T458" s="6">
        <v>19</v>
      </c>
      <c r="U458" s="38" t="s">
        <v>2257</v>
      </c>
    </row>
    <row r="459" spans="18:21" x14ac:dyDescent="0.15">
      <c r="R459" s="5">
        <v>38020</v>
      </c>
      <c r="S459" s="6" t="s">
        <v>2075</v>
      </c>
      <c r="T459" s="6">
        <v>20</v>
      </c>
      <c r="U459" s="38" t="s">
        <v>2418</v>
      </c>
    </row>
    <row r="460" spans="18:21" x14ac:dyDescent="0.15">
      <c r="R460" s="5">
        <v>38021</v>
      </c>
      <c r="S460" s="6" t="s">
        <v>2075</v>
      </c>
      <c r="T460" s="6">
        <v>21</v>
      </c>
      <c r="U460" s="38" t="s">
        <v>2488</v>
      </c>
    </row>
    <row r="461" spans="18:21" x14ac:dyDescent="0.15">
      <c r="R461" s="5">
        <v>38022</v>
      </c>
      <c r="S461" s="6" t="s">
        <v>2075</v>
      </c>
      <c r="T461" s="6">
        <v>22</v>
      </c>
      <c r="U461" s="38" t="s">
        <v>3174</v>
      </c>
    </row>
    <row r="462" spans="18:21" x14ac:dyDescent="0.15">
      <c r="R462" s="5">
        <v>39001</v>
      </c>
      <c r="S462" s="6" t="s">
        <v>2076</v>
      </c>
      <c r="T462" s="6">
        <v>1</v>
      </c>
      <c r="U462" s="38" t="s">
        <v>671</v>
      </c>
    </row>
    <row r="463" spans="18:21" x14ac:dyDescent="0.15">
      <c r="R463" s="5">
        <v>39002</v>
      </c>
      <c r="S463" s="6" t="s">
        <v>2076</v>
      </c>
      <c r="T463" s="6">
        <v>2</v>
      </c>
      <c r="U463" s="38" t="s">
        <v>673</v>
      </c>
    </row>
    <row r="464" spans="18:21" x14ac:dyDescent="0.15">
      <c r="R464" s="5">
        <v>39003</v>
      </c>
      <c r="S464" s="6" t="s">
        <v>2076</v>
      </c>
      <c r="T464" s="6">
        <v>3</v>
      </c>
      <c r="U464" s="38" t="s">
        <v>675</v>
      </c>
    </row>
    <row r="465" spans="18:21" x14ac:dyDescent="0.15">
      <c r="R465" s="5">
        <v>39004</v>
      </c>
      <c r="S465" s="6" t="s">
        <v>2076</v>
      </c>
      <c r="T465" s="6">
        <v>8</v>
      </c>
      <c r="U465" s="38" t="s">
        <v>677</v>
      </c>
    </row>
    <row r="466" spans="18:21" x14ac:dyDescent="0.15">
      <c r="R466" s="5">
        <v>39005</v>
      </c>
      <c r="S466" s="6" t="s">
        <v>2076</v>
      </c>
      <c r="T466" s="6">
        <v>9</v>
      </c>
      <c r="U466" s="38" t="s">
        <v>679</v>
      </c>
    </row>
    <row r="467" spans="18:21" x14ac:dyDescent="0.15">
      <c r="R467" s="5">
        <v>39006</v>
      </c>
      <c r="S467" s="6" t="s">
        <v>2076</v>
      </c>
      <c r="T467" s="6">
        <v>10</v>
      </c>
      <c r="U467" s="38" t="s">
        <v>681</v>
      </c>
    </row>
    <row r="468" spans="18:21" x14ac:dyDescent="0.15">
      <c r="R468" s="5">
        <v>39007</v>
      </c>
      <c r="S468" s="6" t="s">
        <v>2076</v>
      </c>
      <c r="T468" s="6">
        <v>11</v>
      </c>
      <c r="U468" s="38" t="s">
        <v>683</v>
      </c>
    </row>
    <row r="469" spans="18:21" x14ac:dyDescent="0.15">
      <c r="R469" s="5">
        <v>39008</v>
      </c>
      <c r="S469" s="6" t="s">
        <v>2076</v>
      </c>
      <c r="T469" s="6">
        <v>13</v>
      </c>
      <c r="U469" s="38" t="s">
        <v>685</v>
      </c>
    </row>
    <row r="470" spans="18:21" x14ac:dyDescent="0.15">
      <c r="R470" s="5">
        <v>39009</v>
      </c>
      <c r="S470" s="6" t="s">
        <v>2076</v>
      </c>
      <c r="T470" s="6">
        <v>15</v>
      </c>
      <c r="U470" s="38" t="s">
        <v>687</v>
      </c>
    </row>
    <row r="471" spans="18:21" x14ac:dyDescent="0.15">
      <c r="R471" s="5">
        <v>39010</v>
      </c>
      <c r="S471" s="6" t="s">
        <v>2076</v>
      </c>
      <c r="T471" s="6">
        <v>16</v>
      </c>
      <c r="U471" s="38" t="s">
        <v>689</v>
      </c>
    </row>
    <row r="472" spans="18:21" x14ac:dyDescent="0.15">
      <c r="R472" s="5">
        <v>39011</v>
      </c>
      <c r="S472" s="6" t="s">
        <v>2076</v>
      </c>
      <c r="T472" s="6">
        <v>17</v>
      </c>
      <c r="U472" s="38" t="s">
        <v>691</v>
      </c>
    </row>
    <row r="473" spans="18:21" x14ac:dyDescent="0.15">
      <c r="R473" s="5">
        <v>39012</v>
      </c>
      <c r="S473" s="6" t="s">
        <v>2076</v>
      </c>
      <c r="T473" s="6">
        <v>18</v>
      </c>
      <c r="U473" s="38" t="s">
        <v>2258</v>
      </c>
    </row>
    <row r="474" spans="18:21" x14ac:dyDescent="0.15">
      <c r="R474" s="5">
        <v>39013</v>
      </c>
      <c r="S474" s="6" t="s">
        <v>2076</v>
      </c>
      <c r="T474" s="6">
        <v>19</v>
      </c>
      <c r="U474" s="38" t="s">
        <v>2259</v>
      </c>
    </row>
    <row r="475" spans="18:21" x14ac:dyDescent="0.15">
      <c r="R475" s="5">
        <v>39014</v>
      </c>
      <c r="S475" s="6" t="s">
        <v>2076</v>
      </c>
      <c r="T475" s="6">
        <v>20</v>
      </c>
      <c r="U475" s="38" t="s">
        <v>695</v>
      </c>
    </row>
    <row r="476" spans="18:21" x14ac:dyDescent="0.15">
      <c r="R476" s="5">
        <v>39015</v>
      </c>
      <c r="S476" s="6" t="s">
        <v>2076</v>
      </c>
      <c r="T476" s="6">
        <v>21</v>
      </c>
      <c r="U476" s="38" t="s">
        <v>697</v>
      </c>
    </row>
    <row r="477" spans="18:21" x14ac:dyDescent="0.15">
      <c r="R477" s="5">
        <v>39016</v>
      </c>
      <c r="S477" s="6" t="s">
        <v>2076</v>
      </c>
      <c r="T477" s="6">
        <v>22</v>
      </c>
      <c r="U477" s="38" t="s">
        <v>2260</v>
      </c>
    </row>
    <row r="478" spans="18:21" x14ac:dyDescent="0.15">
      <c r="R478" s="5">
        <v>39017</v>
      </c>
      <c r="S478" s="6" t="s">
        <v>2076</v>
      </c>
      <c r="T478" s="6">
        <v>23</v>
      </c>
      <c r="U478" s="38" t="s">
        <v>700</v>
      </c>
    </row>
    <row r="479" spans="18:21" x14ac:dyDescent="0.15">
      <c r="R479" s="5">
        <v>39018</v>
      </c>
      <c r="S479" s="6" t="s">
        <v>2076</v>
      </c>
      <c r="T479" s="6">
        <v>24</v>
      </c>
      <c r="U479" s="38" t="s">
        <v>702</v>
      </c>
    </row>
    <row r="480" spans="18:21" x14ac:dyDescent="0.15">
      <c r="R480" s="5">
        <v>39019</v>
      </c>
      <c r="S480" s="6" t="s">
        <v>2076</v>
      </c>
      <c r="T480" s="6">
        <v>25</v>
      </c>
      <c r="U480" s="38" t="s">
        <v>704</v>
      </c>
    </row>
    <row r="481" spans="18:21" x14ac:dyDescent="0.15">
      <c r="R481" s="5">
        <v>39020</v>
      </c>
      <c r="S481" s="6" t="s">
        <v>2076</v>
      </c>
      <c r="T481" s="6">
        <v>28</v>
      </c>
      <c r="U481" s="38" t="s">
        <v>706</v>
      </c>
    </row>
    <row r="482" spans="18:21" x14ac:dyDescent="0.15">
      <c r="R482" s="5">
        <v>39021</v>
      </c>
      <c r="S482" s="6" t="s">
        <v>2076</v>
      </c>
      <c r="T482" s="6">
        <v>29</v>
      </c>
      <c r="U482" s="38" t="s">
        <v>708</v>
      </c>
    </row>
    <row r="483" spans="18:21" x14ac:dyDescent="0.15">
      <c r="R483" s="5">
        <v>39022</v>
      </c>
      <c r="S483" s="6" t="s">
        <v>2076</v>
      </c>
      <c r="T483" s="6">
        <v>31</v>
      </c>
      <c r="U483" s="38" t="s">
        <v>710</v>
      </c>
    </row>
    <row r="484" spans="18:21" x14ac:dyDescent="0.15">
      <c r="R484" s="5">
        <v>39023</v>
      </c>
      <c r="S484" s="6" t="s">
        <v>2076</v>
      </c>
      <c r="T484" s="6">
        <v>33</v>
      </c>
      <c r="U484" s="38" t="s">
        <v>712</v>
      </c>
    </row>
    <row r="485" spans="18:21" x14ac:dyDescent="0.15">
      <c r="R485" s="5">
        <v>39024</v>
      </c>
      <c r="S485" s="6" t="s">
        <v>2076</v>
      </c>
      <c r="T485" s="6">
        <v>34</v>
      </c>
      <c r="U485" s="38" t="s">
        <v>713</v>
      </c>
    </row>
    <row r="486" spans="18:21" x14ac:dyDescent="0.15">
      <c r="R486" s="5">
        <v>39025</v>
      </c>
      <c r="S486" s="6" t="s">
        <v>2076</v>
      </c>
      <c r="T486" s="6">
        <v>35</v>
      </c>
      <c r="U486" s="38" t="s">
        <v>715</v>
      </c>
    </row>
    <row r="487" spans="18:21" x14ac:dyDescent="0.15">
      <c r="R487" s="5">
        <v>39026</v>
      </c>
      <c r="S487" s="6" t="s">
        <v>2076</v>
      </c>
      <c r="T487" s="6">
        <v>37</v>
      </c>
      <c r="U487" s="38" t="s">
        <v>717</v>
      </c>
    </row>
    <row r="488" spans="18:21" x14ac:dyDescent="0.15">
      <c r="R488" s="5">
        <v>39027</v>
      </c>
      <c r="S488" s="6" t="s">
        <v>2076</v>
      </c>
      <c r="T488" s="6">
        <v>38</v>
      </c>
      <c r="U488" s="38" t="s">
        <v>2489</v>
      </c>
    </row>
    <row r="489" spans="18:21" x14ac:dyDescent="0.15">
      <c r="R489" s="5">
        <v>39028</v>
      </c>
      <c r="S489" s="6" t="s">
        <v>2076</v>
      </c>
      <c r="T489" s="6">
        <v>39</v>
      </c>
      <c r="U489" s="38" t="s">
        <v>719</v>
      </c>
    </row>
    <row r="490" spans="18:21" x14ac:dyDescent="0.15">
      <c r="R490" s="5">
        <v>39029</v>
      </c>
      <c r="S490" s="6" t="s">
        <v>2076</v>
      </c>
      <c r="T490" s="6">
        <v>42</v>
      </c>
      <c r="U490" s="38" t="s">
        <v>2370</v>
      </c>
    </row>
    <row r="491" spans="18:21" x14ac:dyDescent="0.15">
      <c r="R491" s="5">
        <v>39030</v>
      </c>
      <c r="S491" s="6" t="s">
        <v>2076</v>
      </c>
      <c r="T491" s="6">
        <v>44</v>
      </c>
      <c r="U491" s="38" t="s">
        <v>2419</v>
      </c>
    </row>
    <row r="492" spans="18:21" x14ac:dyDescent="0.15">
      <c r="R492" s="5">
        <v>39031</v>
      </c>
      <c r="S492" s="6" t="s">
        <v>2076</v>
      </c>
      <c r="T492" s="6">
        <v>45</v>
      </c>
      <c r="U492" s="38" t="s">
        <v>2628</v>
      </c>
    </row>
    <row r="493" spans="18:21" x14ac:dyDescent="0.15">
      <c r="R493" s="5">
        <v>39032</v>
      </c>
      <c r="S493" s="6" t="s">
        <v>2076</v>
      </c>
      <c r="T493" s="6">
        <v>47</v>
      </c>
      <c r="U493" s="38" t="s">
        <v>2490</v>
      </c>
    </row>
    <row r="494" spans="18:21" x14ac:dyDescent="0.15">
      <c r="R494" s="5">
        <v>39033</v>
      </c>
      <c r="S494" s="6" t="s">
        <v>2076</v>
      </c>
      <c r="T494" s="6">
        <v>51</v>
      </c>
      <c r="U494" s="38" t="s">
        <v>2518</v>
      </c>
    </row>
    <row r="495" spans="18:21" x14ac:dyDescent="0.15">
      <c r="R495" s="5">
        <v>39034</v>
      </c>
      <c r="S495" s="6" t="s">
        <v>2076</v>
      </c>
      <c r="T495" s="6">
        <v>52</v>
      </c>
      <c r="U495" s="38" t="s">
        <v>2538</v>
      </c>
    </row>
    <row r="496" spans="18:21" x14ac:dyDescent="0.15">
      <c r="R496" s="5">
        <v>39035</v>
      </c>
      <c r="S496" s="6" t="s">
        <v>2076</v>
      </c>
      <c r="T496" s="6">
        <v>53</v>
      </c>
      <c r="U496" s="38" t="s">
        <v>2583</v>
      </c>
    </row>
    <row r="497" spans="18:21" x14ac:dyDescent="0.15">
      <c r="R497" s="5">
        <v>39036</v>
      </c>
      <c r="S497" s="6" t="s">
        <v>2076</v>
      </c>
      <c r="T497" s="6">
        <v>54</v>
      </c>
      <c r="U497" s="38" t="s">
        <v>3103</v>
      </c>
    </row>
    <row r="498" spans="18:21" x14ac:dyDescent="0.15">
      <c r="R498" s="5">
        <v>41001</v>
      </c>
      <c r="S498" s="6" t="s">
        <v>2077</v>
      </c>
      <c r="T498" s="6">
        <v>1</v>
      </c>
      <c r="U498" s="38" t="s">
        <v>721</v>
      </c>
    </row>
    <row r="499" spans="18:21" x14ac:dyDescent="0.15">
      <c r="R499" s="5">
        <v>41002</v>
      </c>
      <c r="S499" s="6" t="s">
        <v>2077</v>
      </c>
      <c r="T499" s="6">
        <v>2</v>
      </c>
      <c r="U499" s="38" t="s">
        <v>723</v>
      </c>
    </row>
    <row r="500" spans="18:21" x14ac:dyDescent="0.15">
      <c r="R500" s="5">
        <v>41003</v>
      </c>
      <c r="S500" s="6" t="s">
        <v>2077</v>
      </c>
      <c r="T500" s="6">
        <v>3</v>
      </c>
      <c r="U500" s="38" t="s">
        <v>725</v>
      </c>
    </row>
    <row r="501" spans="18:21" x14ac:dyDescent="0.15">
      <c r="R501" s="5">
        <v>41004</v>
      </c>
      <c r="S501" s="6" t="s">
        <v>2077</v>
      </c>
      <c r="T501" s="6">
        <v>4</v>
      </c>
      <c r="U501" s="38" t="s">
        <v>727</v>
      </c>
    </row>
    <row r="502" spans="18:21" x14ac:dyDescent="0.15">
      <c r="R502" s="5">
        <v>41005</v>
      </c>
      <c r="S502" s="6" t="s">
        <v>2077</v>
      </c>
      <c r="T502" s="6">
        <v>5</v>
      </c>
      <c r="U502" s="38" t="s">
        <v>728</v>
      </c>
    </row>
    <row r="503" spans="18:21" x14ac:dyDescent="0.15">
      <c r="R503" s="5">
        <v>41006</v>
      </c>
      <c r="S503" s="6" t="s">
        <v>2077</v>
      </c>
      <c r="T503" s="6">
        <v>6</v>
      </c>
      <c r="U503" s="38" t="s">
        <v>729</v>
      </c>
    </row>
    <row r="504" spans="18:21" x14ac:dyDescent="0.15">
      <c r="R504" s="5">
        <v>41007</v>
      </c>
      <c r="S504" s="6" t="s">
        <v>2077</v>
      </c>
      <c r="T504" s="6">
        <v>7</v>
      </c>
      <c r="U504" s="38" t="s">
        <v>731</v>
      </c>
    </row>
    <row r="505" spans="18:21" x14ac:dyDescent="0.15">
      <c r="R505" s="5">
        <v>41008</v>
      </c>
      <c r="S505" s="6" t="s">
        <v>2077</v>
      </c>
      <c r="T505" s="6">
        <v>8</v>
      </c>
      <c r="U505" s="38" t="s">
        <v>733</v>
      </c>
    </row>
    <row r="506" spans="18:21" x14ac:dyDescent="0.15">
      <c r="R506" s="5">
        <v>41009</v>
      </c>
      <c r="S506" s="6" t="s">
        <v>2077</v>
      </c>
      <c r="T506" s="6">
        <v>9</v>
      </c>
      <c r="U506" s="38" t="s">
        <v>735</v>
      </c>
    </row>
    <row r="507" spans="18:21" x14ac:dyDescent="0.15">
      <c r="R507" s="5">
        <v>41010</v>
      </c>
      <c r="S507" s="6" t="s">
        <v>2077</v>
      </c>
      <c r="T507" s="6">
        <v>10</v>
      </c>
      <c r="U507" s="38" t="s">
        <v>737</v>
      </c>
    </row>
    <row r="508" spans="18:21" x14ac:dyDescent="0.15">
      <c r="R508" s="5">
        <v>41011</v>
      </c>
      <c r="S508" s="6" t="s">
        <v>2077</v>
      </c>
      <c r="T508" s="6">
        <v>11</v>
      </c>
      <c r="U508" s="38" t="s">
        <v>738</v>
      </c>
    </row>
    <row r="509" spans="18:21" x14ac:dyDescent="0.15">
      <c r="R509" s="5">
        <v>41012</v>
      </c>
      <c r="S509" s="6" t="s">
        <v>2077</v>
      </c>
      <c r="T509" s="6">
        <v>12</v>
      </c>
      <c r="U509" s="38" t="s">
        <v>2261</v>
      </c>
    </row>
    <row r="510" spans="18:21" x14ac:dyDescent="0.15">
      <c r="R510" s="5">
        <v>41013</v>
      </c>
      <c r="S510" s="6" t="s">
        <v>2077</v>
      </c>
      <c r="T510" s="6">
        <v>13</v>
      </c>
      <c r="U510" s="38" t="s">
        <v>740</v>
      </c>
    </row>
    <row r="511" spans="18:21" x14ac:dyDescent="0.15">
      <c r="R511" s="5">
        <v>41014</v>
      </c>
      <c r="S511" s="6" t="s">
        <v>2077</v>
      </c>
      <c r="T511" s="6">
        <v>14</v>
      </c>
      <c r="U511" s="38" t="s">
        <v>742</v>
      </c>
    </row>
    <row r="512" spans="18:21" x14ac:dyDescent="0.15">
      <c r="R512" s="5">
        <v>41015</v>
      </c>
      <c r="S512" s="6" t="s">
        <v>2077</v>
      </c>
      <c r="T512" s="6">
        <v>15</v>
      </c>
      <c r="U512" s="38" t="s">
        <v>2262</v>
      </c>
    </row>
    <row r="513" spans="18:21" x14ac:dyDescent="0.15">
      <c r="R513" s="5">
        <v>41016</v>
      </c>
      <c r="S513" s="6" t="s">
        <v>2077</v>
      </c>
      <c r="T513" s="6">
        <v>16</v>
      </c>
      <c r="U513" s="38" t="s">
        <v>745</v>
      </c>
    </row>
    <row r="514" spans="18:21" x14ac:dyDescent="0.15">
      <c r="R514" s="5">
        <v>41017</v>
      </c>
      <c r="S514" s="6" t="s">
        <v>2077</v>
      </c>
      <c r="T514" s="6">
        <v>17</v>
      </c>
      <c r="U514" s="38" t="s">
        <v>747</v>
      </c>
    </row>
    <row r="515" spans="18:21" x14ac:dyDescent="0.15">
      <c r="R515" s="5">
        <v>41018</v>
      </c>
      <c r="S515" s="6" t="s">
        <v>2077</v>
      </c>
      <c r="T515" s="6">
        <v>18</v>
      </c>
      <c r="U515" s="38" t="s">
        <v>2263</v>
      </c>
    </row>
    <row r="516" spans="18:21" x14ac:dyDescent="0.15">
      <c r="R516" s="5">
        <v>41019</v>
      </c>
      <c r="S516" s="6" t="s">
        <v>2077</v>
      </c>
      <c r="T516" s="6">
        <v>19</v>
      </c>
      <c r="U516" s="38" t="s">
        <v>748</v>
      </c>
    </row>
    <row r="517" spans="18:21" x14ac:dyDescent="0.15">
      <c r="R517" s="5">
        <v>41020</v>
      </c>
      <c r="S517" s="6" t="s">
        <v>2077</v>
      </c>
      <c r="T517" s="6">
        <v>20</v>
      </c>
      <c r="U517" s="38" t="s">
        <v>750</v>
      </c>
    </row>
    <row r="518" spans="18:21" x14ac:dyDescent="0.15">
      <c r="R518" s="5">
        <v>41021</v>
      </c>
      <c r="S518" s="6" t="s">
        <v>2077</v>
      </c>
      <c r="T518" s="6">
        <v>21</v>
      </c>
      <c r="U518" s="38" t="s">
        <v>752</v>
      </c>
    </row>
    <row r="519" spans="18:21" x14ac:dyDescent="0.15">
      <c r="R519" s="5">
        <v>41022</v>
      </c>
      <c r="S519" s="6" t="s">
        <v>2077</v>
      </c>
      <c r="T519" s="6">
        <v>22</v>
      </c>
      <c r="U519" s="38" t="s">
        <v>753</v>
      </c>
    </row>
    <row r="520" spans="18:21" x14ac:dyDescent="0.15">
      <c r="R520" s="5">
        <v>41023</v>
      </c>
      <c r="S520" s="6" t="s">
        <v>2077</v>
      </c>
      <c r="T520" s="6">
        <v>23</v>
      </c>
      <c r="U520" s="38" t="s">
        <v>754</v>
      </c>
    </row>
    <row r="521" spans="18:21" x14ac:dyDescent="0.15">
      <c r="R521" s="5">
        <v>41024</v>
      </c>
      <c r="S521" s="6" t="s">
        <v>2077</v>
      </c>
      <c r="T521" s="6">
        <v>24</v>
      </c>
      <c r="U521" s="38" t="s">
        <v>756</v>
      </c>
    </row>
    <row r="522" spans="18:21" x14ac:dyDescent="0.15">
      <c r="R522" s="5">
        <v>41025</v>
      </c>
      <c r="S522" s="6" t="s">
        <v>2077</v>
      </c>
      <c r="T522" s="6">
        <v>25</v>
      </c>
      <c r="U522" s="38" t="s">
        <v>2630</v>
      </c>
    </row>
    <row r="523" spans="18:21" x14ac:dyDescent="0.15">
      <c r="R523" s="5">
        <v>41026</v>
      </c>
      <c r="S523" s="6" t="s">
        <v>2077</v>
      </c>
      <c r="T523" s="6">
        <v>26</v>
      </c>
      <c r="U523" s="38" t="s">
        <v>758</v>
      </c>
    </row>
    <row r="524" spans="18:21" x14ac:dyDescent="0.15">
      <c r="R524" s="5">
        <v>41027</v>
      </c>
      <c r="S524" s="6" t="s">
        <v>2077</v>
      </c>
      <c r="T524" s="6">
        <v>27</v>
      </c>
      <c r="U524" s="38" t="s">
        <v>759</v>
      </c>
    </row>
    <row r="525" spans="18:21" x14ac:dyDescent="0.15">
      <c r="R525" s="5">
        <v>41028</v>
      </c>
      <c r="S525" s="6" t="s">
        <v>2077</v>
      </c>
      <c r="T525" s="6">
        <v>28</v>
      </c>
      <c r="U525" s="38" t="s">
        <v>760</v>
      </c>
    </row>
    <row r="526" spans="18:21" x14ac:dyDescent="0.15">
      <c r="R526" s="5">
        <v>41029</v>
      </c>
      <c r="S526" s="6" t="s">
        <v>2077</v>
      </c>
      <c r="T526" s="6">
        <v>29</v>
      </c>
      <c r="U526" s="38" t="s">
        <v>762</v>
      </c>
    </row>
    <row r="527" spans="18:21" x14ac:dyDescent="0.15">
      <c r="R527" s="5">
        <v>41030</v>
      </c>
      <c r="S527" s="6" t="s">
        <v>2077</v>
      </c>
      <c r="T527" s="6">
        <v>30</v>
      </c>
      <c r="U527" s="38" t="s">
        <v>763</v>
      </c>
    </row>
    <row r="528" spans="18:21" x14ac:dyDescent="0.15">
      <c r="R528" s="5">
        <v>41031</v>
      </c>
      <c r="S528" s="6" t="s">
        <v>2077</v>
      </c>
      <c r="T528" s="6">
        <v>31</v>
      </c>
      <c r="U528" s="38" t="s">
        <v>764</v>
      </c>
    </row>
    <row r="529" spans="18:21" x14ac:dyDescent="0.15">
      <c r="R529" s="5">
        <v>41032</v>
      </c>
      <c r="S529" s="6" t="s">
        <v>2077</v>
      </c>
      <c r="T529" s="6">
        <v>32</v>
      </c>
      <c r="U529" s="38" t="s">
        <v>766</v>
      </c>
    </row>
    <row r="530" spans="18:21" x14ac:dyDescent="0.15">
      <c r="R530" s="5">
        <v>41033</v>
      </c>
      <c r="S530" s="6" t="s">
        <v>2077</v>
      </c>
      <c r="T530" s="6">
        <v>33</v>
      </c>
      <c r="U530" s="38" t="s">
        <v>768</v>
      </c>
    </row>
    <row r="531" spans="18:21" x14ac:dyDescent="0.15">
      <c r="R531" s="5">
        <v>41034</v>
      </c>
      <c r="S531" s="6" t="s">
        <v>2077</v>
      </c>
      <c r="T531" s="6">
        <v>34</v>
      </c>
      <c r="U531" s="38" t="s">
        <v>769</v>
      </c>
    </row>
    <row r="532" spans="18:21" x14ac:dyDescent="0.15">
      <c r="R532" s="5">
        <v>41035</v>
      </c>
      <c r="S532" s="6" t="s">
        <v>2077</v>
      </c>
      <c r="T532" s="6">
        <v>35</v>
      </c>
      <c r="U532" s="38" t="s">
        <v>2264</v>
      </c>
    </row>
    <row r="533" spans="18:21" x14ac:dyDescent="0.15">
      <c r="R533" s="5">
        <v>41036</v>
      </c>
      <c r="S533" s="6" t="s">
        <v>2077</v>
      </c>
      <c r="T533" s="6">
        <v>36</v>
      </c>
      <c r="U533" s="38" t="s">
        <v>2265</v>
      </c>
    </row>
    <row r="534" spans="18:21" x14ac:dyDescent="0.15">
      <c r="R534" s="5">
        <v>41037</v>
      </c>
      <c r="S534" s="6" t="s">
        <v>2077</v>
      </c>
      <c r="T534" s="6">
        <v>37</v>
      </c>
      <c r="U534" s="38" t="s">
        <v>2266</v>
      </c>
    </row>
    <row r="535" spans="18:21" x14ac:dyDescent="0.15">
      <c r="R535" s="5">
        <v>41038</v>
      </c>
      <c r="S535" s="6" t="s">
        <v>2077</v>
      </c>
      <c r="T535" s="6">
        <v>38</v>
      </c>
      <c r="U535" s="38" t="s">
        <v>2371</v>
      </c>
    </row>
    <row r="536" spans="18:21" x14ac:dyDescent="0.15">
      <c r="R536" s="5">
        <v>41039</v>
      </c>
      <c r="S536" s="6" t="s">
        <v>2077</v>
      </c>
      <c r="T536" s="6">
        <v>39</v>
      </c>
      <c r="U536" s="38" t="s">
        <v>2420</v>
      </c>
    </row>
    <row r="537" spans="18:21" x14ac:dyDescent="0.15">
      <c r="R537" s="5">
        <v>41040</v>
      </c>
      <c r="S537" s="6" t="s">
        <v>2077</v>
      </c>
      <c r="T537" s="6">
        <v>40</v>
      </c>
      <c r="U537" s="38" t="s">
        <v>2539</v>
      </c>
    </row>
    <row r="538" spans="18:21" x14ac:dyDescent="0.15">
      <c r="R538" s="5">
        <v>41041</v>
      </c>
      <c r="S538" s="6" t="s">
        <v>2077</v>
      </c>
      <c r="T538" s="6">
        <v>41</v>
      </c>
      <c r="U538" s="38" t="s">
        <v>2541</v>
      </c>
    </row>
    <row r="539" spans="18:21" x14ac:dyDescent="0.15">
      <c r="R539" s="5">
        <v>41042</v>
      </c>
      <c r="S539" s="6" t="s">
        <v>2077</v>
      </c>
      <c r="T539" s="6">
        <v>42</v>
      </c>
      <c r="U539" s="38" t="s">
        <v>2576</v>
      </c>
    </row>
    <row r="540" spans="18:21" x14ac:dyDescent="0.15">
      <c r="R540" s="5">
        <v>42001</v>
      </c>
      <c r="S540" s="6" t="s">
        <v>2078</v>
      </c>
      <c r="T540" s="6">
        <v>1</v>
      </c>
      <c r="U540" s="38" t="s">
        <v>770</v>
      </c>
    </row>
    <row r="541" spans="18:21" x14ac:dyDescent="0.15">
      <c r="R541" s="5">
        <v>42002</v>
      </c>
      <c r="S541" s="6" t="s">
        <v>2078</v>
      </c>
      <c r="T541" s="6">
        <v>2</v>
      </c>
      <c r="U541" s="38" t="s">
        <v>772</v>
      </c>
    </row>
    <row r="542" spans="18:21" x14ac:dyDescent="0.15">
      <c r="R542" s="5">
        <v>42003</v>
      </c>
      <c r="S542" s="6" t="s">
        <v>2078</v>
      </c>
      <c r="T542" s="6">
        <v>3</v>
      </c>
      <c r="U542" s="38" t="s">
        <v>774</v>
      </c>
    </row>
    <row r="543" spans="18:21" x14ac:dyDescent="0.15">
      <c r="R543" s="5">
        <v>42004</v>
      </c>
      <c r="S543" s="6" t="s">
        <v>2078</v>
      </c>
      <c r="T543" s="6">
        <v>4</v>
      </c>
      <c r="U543" s="38" t="s">
        <v>776</v>
      </c>
    </row>
    <row r="544" spans="18:21" x14ac:dyDescent="0.15">
      <c r="R544" s="5">
        <v>42005</v>
      </c>
      <c r="S544" s="6" t="s">
        <v>2078</v>
      </c>
      <c r="T544" s="6">
        <v>5</v>
      </c>
      <c r="U544" s="38" t="s">
        <v>777</v>
      </c>
    </row>
    <row r="545" spans="18:21" x14ac:dyDescent="0.15">
      <c r="R545" s="5">
        <v>42006</v>
      </c>
      <c r="S545" s="6" t="s">
        <v>2078</v>
      </c>
      <c r="T545" s="6">
        <v>6</v>
      </c>
      <c r="U545" s="38" t="s">
        <v>778</v>
      </c>
    </row>
    <row r="546" spans="18:21" x14ac:dyDescent="0.15">
      <c r="R546" s="5">
        <v>42007</v>
      </c>
      <c r="S546" s="6" t="s">
        <v>2078</v>
      </c>
      <c r="T546" s="6">
        <v>7</v>
      </c>
      <c r="U546" s="38" t="s">
        <v>779</v>
      </c>
    </row>
    <row r="547" spans="18:21" x14ac:dyDescent="0.15">
      <c r="R547" s="5">
        <v>42008</v>
      </c>
      <c r="S547" s="6" t="s">
        <v>2078</v>
      </c>
      <c r="T547" s="6">
        <v>8</v>
      </c>
      <c r="U547" s="38" t="s">
        <v>780</v>
      </c>
    </row>
    <row r="548" spans="18:21" x14ac:dyDescent="0.15">
      <c r="R548" s="5">
        <v>42009</v>
      </c>
      <c r="S548" s="6" t="s">
        <v>2078</v>
      </c>
      <c r="T548" s="6">
        <v>9</v>
      </c>
      <c r="U548" s="38" t="s">
        <v>781</v>
      </c>
    </row>
    <row r="549" spans="18:21" x14ac:dyDescent="0.15">
      <c r="R549" s="5">
        <v>42010</v>
      </c>
      <c r="S549" s="6" t="s">
        <v>2078</v>
      </c>
      <c r="T549" s="6">
        <v>10</v>
      </c>
      <c r="U549" s="38" t="s">
        <v>783</v>
      </c>
    </row>
    <row r="550" spans="18:21" x14ac:dyDescent="0.15">
      <c r="R550" s="5">
        <v>42011</v>
      </c>
      <c r="S550" s="6" t="s">
        <v>2078</v>
      </c>
      <c r="T550" s="6">
        <v>11</v>
      </c>
      <c r="U550" s="38" t="s">
        <v>785</v>
      </c>
    </row>
    <row r="551" spans="18:21" x14ac:dyDescent="0.15">
      <c r="R551" s="5">
        <v>42012</v>
      </c>
      <c r="S551" s="6" t="s">
        <v>2078</v>
      </c>
      <c r="T551" s="6">
        <v>12</v>
      </c>
      <c r="U551" s="38" t="s">
        <v>787</v>
      </c>
    </row>
    <row r="552" spans="18:21" x14ac:dyDescent="0.15">
      <c r="R552" s="5">
        <v>42013</v>
      </c>
      <c r="S552" s="6" t="s">
        <v>2078</v>
      </c>
      <c r="T552" s="6">
        <v>13</v>
      </c>
      <c r="U552" s="38" t="s">
        <v>2267</v>
      </c>
    </row>
    <row r="553" spans="18:21" x14ac:dyDescent="0.15">
      <c r="R553" s="5">
        <v>42014</v>
      </c>
      <c r="S553" s="6" t="s">
        <v>2078</v>
      </c>
      <c r="T553" s="6">
        <v>14</v>
      </c>
      <c r="U553" s="38" t="s">
        <v>790</v>
      </c>
    </row>
    <row r="554" spans="18:21" x14ac:dyDescent="0.15">
      <c r="R554" s="5">
        <v>42015</v>
      </c>
      <c r="S554" s="6" t="s">
        <v>2078</v>
      </c>
      <c r="T554" s="6">
        <v>15</v>
      </c>
      <c r="U554" s="38" t="s">
        <v>2468</v>
      </c>
    </row>
    <row r="555" spans="18:21" x14ac:dyDescent="0.15">
      <c r="R555" s="5">
        <v>42016</v>
      </c>
      <c r="S555" s="6" t="s">
        <v>2078</v>
      </c>
      <c r="T555" s="6">
        <v>16</v>
      </c>
      <c r="U555" s="38" t="s">
        <v>2571</v>
      </c>
    </row>
    <row r="556" spans="18:21" x14ac:dyDescent="0.15">
      <c r="R556" s="5">
        <v>43001</v>
      </c>
      <c r="S556" s="6" t="s">
        <v>2079</v>
      </c>
      <c r="T556" s="6">
        <v>1</v>
      </c>
      <c r="U556" s="38" t="s">
        <v>792</v>
      </c>
    </row>
    <row r="557" spans="18:21" x14ac:dyDescent="0.15">
      <c r="R557" s="5">
        <v>43002</v>
      </c>
      <c r="S557" s="6" t="s">
        <v>2079</v>
      </c>
      <c r="T557" s="6">
        <v>2</v>
      </c>
      <c r="U557" s="38" t="s">
        <v>794</v>
      </c>
    </row>
    <row r="558" spans="18:21" x14ac:dyDescent="0.15">
      <c r="R558" s="5">
        <v>43003</v>
      </c>
      <c r="S558" s="6" t="s">
        <v>2079</v>
      </c>
      <c r="T558" s="6">
        <v>3</v>
      </c>
      <c r="U558" s="38" t="s">
        <v>796</v>
      </c>
    </row>
    <row r="559" spans="18:21" x14ac:dyDescent="0.15">
      <c r="R559" s="5">
        <v>43004</v>
      </c>
      <c r="S559" s="6" t="s">
        <v>2079</v>
      </c>
      <c r="T559" s="6">
        <v>4</v>
      </c>
      <c r="U559" s="38" t="s">
        <v>798</v>
      </c>
    </row>
    <row r="560" spans="18:21" x14ac:dyDescent="0.15">
      <c r="R560" s="5">
        <v>43005</v>
      </c>
      <c r="S560" s="6" t="s">
        <v>2079</v>
      </c>
      <c r="T560" s="6">
        <v>5</v>
      </c>
      <c r="U560" s="38" t="s">
        <v>800</v>
      </c>
    </row>
    <row r="561" spans="18:21" x14ac:dyDescent="0.15">
      <c r="R561" s="5">
        <v>43006</v>
      </c>
      <c r="S561" s="6" t="s">
        <v>2079</v>
      </c>
      <c r="T561" s="6">
        <v>6</v>
      </c>
      <c r="U561" s="38" t="s">
        <v>802</v>
      </c>
    </row>
    <row r="562" spans="18:21" x14ac:dyDescent="0.15">
      <c r="R562" s="5">
        <v>43007</v>
      </c>
      <c r="S562" s="6" t="s">
        <v>2079</v>
      </c>
      <c r="T562" s="6">
        <v>7</v>
      </c>
      <c r="U562" s="38" t="s">
        <v>803</v>
      </c>
    </row>
    <row r="563" spans="18:21" x14ac:dyDescent="0.15">
      <c r="R563" s="5">
        <v>43008</v>
      </c>
      <c r="S563" s="6" t="s">
        <v>2079</v>
      </c>
      <c r="T563" s="6">
        <v>8</v>
      </c>
      <c r="U563" s="38" t="s">
        <v>804</v>
      </c>
    </row>
    <row r="564" spans="18:21" x14ac:dyDescent="0.15">
      <c r="R564" s="5">
        <v>43009</v>
      </c>
      <c r="S564" s="6" t="s">
        <v>2079</v>
      </c>
      <c r="T564" s="6">
        <v>9</v>
      </c>
      <c r="U564" s="38" t="s">
        <v>806</v>
      </c>
    </row>
    <row r="565" spans="18:21" x14ac:dyDescent="0.15">
      <c r="R565" s="5">
        <v>43010</v>
      </c>
      <c r="S565" s="6" t="s">
        <v>2079</v>
      </c>
      <c r="T565" s="6">
        <v>10</v>
      </c>
      <c r="U565" s="38" t="s">
        <v>807</v>
      </c>
    </row>
    <row r="566" spans="18:21" x14ac:dyDescent="0.15">
      <c r="R566" s="5">
        <v>43011</v>
      </c>
      <c r="S566" s="6" t="s">
        <v>2079</v>
      </c>
      <c r="T566" s="6">
        <v>11</v>
      </c>
      <c r="U566" s="38" t="s">
        <v>808</v>
      </c>
    </row>
    <row r="567" spans="18:21" x14ac:dyDescent="0.15">
      <c r="R567" s="5">
        <v>43012</v>
      </c>
      <c r="S567" s="6" t="s">
        <v>2079</v>
      </c>
      <c r="T567" s="6">
        <v>12</v>
      </c>
      <c r="U567" s="38" t="s">
        <v>810</v>
      </c>
    </row>
    <row r="568" spans="18:21" x14ac:dyDescent="0.15">
      <c r="R568" s="5">
        <v>43013</v>
      </c>
      <c r="S568" s="6" t="s">
        <v>2079</v>
      </c>
      <c r="T568" s="6">
        <v>13</v>
      </c>
      <c r="U568" s="38" t="s">
        <v>2632</v>
      </c>
    </row>
    <row r="569" spans="18:21" x14ac:dyDescent="0.15">
      <c r="R569" s="5">
        <v>43014</v>
      </c>
      <c r="S569" s="6" t="s">
        <v>2079</v>
      </c>
      <c r="T569" s="6">
        <v>14</v>
      </c>
      <c r="U569" s="38" t="s">
        <v>2268</v>
      </c>
    </row>
    <row r="570" spans="18:21" x14ac:dyDescent="0.15">
      <c r="R570" s="5">
        <v>43015</v>
      </c>
      <c r="S570" s="6" t="s">
        <v>2079</v>
      </c>
      <c r="T570" s="6">
        <v>15</v>
      </c>
      <c r="U570" s="38" t="s">
        <v>2269</v>
      </c>
    </row>
    <row r="571" spans="18:21" x14ac:dyDescent="0.15">
      <c r="R571" s="5">
        <v>43016</v>
      </c>
      <c r="S571" s="6" t="s">
        <v>2079</v>
      </c>
      <c r="T571" s="6">
        <v>16</v>
      </c>
      <c r="U571" s="38" t="s">
        <v>813</v>
      </c>
    </row>
    <row r="572" spans="18:21" x14ac:dyDescent="0.15">
      <c r="R572" s="5">
        <v>43017</v>
      </c>
      <c r="S572" s="6" t="s">
        <v>2079</v>
      </c>
      <c r="T572" s="6">
        <v>17</v>
      </c>
      <c r="U572" s="38" t="s">
        <v>814</v>
      </c>
    </row>
    <row r="573" spans="18:21" x14ac:dyDescent="0.15">
      <c r="R573" s="5">
        <v>43018</v>
      </c>
      <c r="S573" s="6" t="s">
        <v>2079</v>
      </c>
      <c r="T573" s="6">
        <v>18</v>
      </c>
      <c r="U573" s="38" t="s">
        <v>816</v>
      </c>
    </row>
    <row r="574" spans="18:21" x14ac:dyDescent="0.15">
      <c r="R574" s="5">
        <v>43019</v>
      </c>
      <c r="S574" s="6" t="s">
        <v>2079</v>
      </c>
      <c r="T574" s="6">
        <v>19</v>
      </c>
      <c r="U574" s="38" t="s">
        <v>818</v>
      </c>
    </row>
    <row r="575" spans="18:21" x14ac:dyDescent="0.15">
      <c r="R575" s="5">
        <v>43020</v>
      </c>
      <c r="S575" s="6" t="s">
        <v>2079</v>
      </c>
      <c r="T575" s="6">
        <v>20</v>
      </c>
      <c r="U575" s="38" t="s">
        <v>819</v>
      </c>
    </row>
    <row r="576" spans="18:21" x14ac:dyDescent="0.15">
      <c r="R576" s="5">
        <v>43021</v>
      </c>
      <c r="S576" s="6" t="s">
        <v>2079</v>
      </c>
      <c r="T576" s="6">
        <v>21</v>
      </c>
      <c r="U576" s="38" t="s">
        <v>821</v>
      </c>
    </row>
    <row r="577" spans="18:21" x14ac:dyDescent="0.15">
      <c r="R577" s="5">
        <v>43022</v>
      </c>
      <c r="S577" s="6" t="s">
        <v>2079</v>
      </c>
      <c r="T577" s="6">
        <v>22</v>
      </c>
      <c r="U577" s="38" t="s">
        <v>822</v>
      </c>
    </row>
    <row r="578" spans="18:21" x14ac:dyDescent="0.15">
      <c r="R578" s="5">
        <v>43023</v>
      </c>
      <c r="S578" s="6" t="s">
        <v>2079</v>
      </c>
      <c r="T578" s="6">
        <v>23</v>
      </c>
      <c r="U578" s="38" t="s">
        <v>2270</v>
      </c>
    </row>
    <row r="579" spans="18:21" x14ac:dyDescent="0.15">
      <c r="R579" s="5">
        <v>43024</v>
      </c>
      <c r="S579" s="6" t="s">
        <v>2079</v>
      </c>
      <c r="T579" s="6">
        <v>24</v>
      </c>
      <c r="U579" s="38" t="s">
        <v>2372</v>
      </c>
    </row>
    <row r="580" spans="18:21" x14ac:dyDescent="0.15">
      <c r="R580" s="5">
        <v>43025</v>
      </c>
      <c r="S580" s="6" t="s">
        <v>2079</v>
      </c>
      <c r="T580" s="6">
        <v>25</v>
      </c>
      <c r="U580" s="38" t="s">
        <v>2421</v>
      </c>
    </row>
    <row r="581" spans="18:21" x14ac:dyDescent="0.15">
      <c r="R581" s="5">
        <v>43026</v>
      </c>
      <c r="S581" s="6" t="s">
        <v>2079</v>
      </c>
      <c r="T581" s="6">
        <v>26</v>
      </c>
      <c r="U581" s="38" t="s">
        <v>2471</v>
      </c>
    </row>
    <row r="582" spans="18:21" x14ac:dyDescent="0.15">
      <c r="R582" s="5">
        <v>44001</v>
      </c>
      <c r="S582" s="6" t="s">
        <v>2076</v>
      </c>
      <c r="T582" s="6">
        <v>4</v>
      </c>
      <c r="U582" s="38" t="s">
        <v>2271</v>
      </c>
    </row>
    <row r="583" spans="18:21" x14ac:dyDescent="0.15">
      <c r="R583" s="5">
        <v>44002</v>
      </c>
      <c r="S583" s="6" t="s">
        <v>2076</v>
      </c>
      <c r="T583" s="6">
        <v>5</v>
      </c>
      <c r="U583" s="38" t="s">
        <v>825</v>
      </c>
    </row>
    <row r="584" spans="18:21" x14ac:dyDescent="0.15">
      <c r="R584" s="5">
        <v>44003</v>
      </c>
      <c r="S584" s="6" t="s">
        <v>2076</v>
      </c>
      <c r="T584" s="6">
        <v>6</v>
      </c>
      <c r="U584" s="38" t="s">
        <v>827</v>
      </c>
    </row>
    <row r="585" spans="18:21" x14ac:dyDescent="0.15">
      <c r="R585" s="5">
        <v>44004</v>
      </c>
      <c r="S585" s="6" t="s">
        <v>2076</v>
      </c>
      <c r="T585" s="6">
        <v>7</v>
      </c>
      <c r="U585" s="38" t="s">
        <v>828</v>
      </c>
    </row>
    <row r="586" spans="18:21" x14ac:dyDescent="0.15">
      <c r="R586" s="5">
        <v>44005</v>
      </c>
      <c r="S586" s="6" t="s">
        <v>2076</v>
      </c>
      <c r="T586" s="6">
        <v>12</v>
      </c>
      <c r="U586" s="38" t="s">
        <v>830</v>
      </c>
    </row>
    <row r="587" spans="18:21" x14ac:dyDescent="0.15">
      <c r="R587" s="5">
        <v>44006</v>
      </c>
      <c r="S587" s="6" t="s">
        <v>2076</v>
      </c>
      <c r="T587" s="6">
        <v>14</v>
      </c>
      <c r="U587" s="38" t="s">
        <v>832</v>
      </c>
    </row>
    <row r="588" spans="18:21" x14ac:dyDescent="0.15">
      <c r="R588" s="5">
        <v>44007</v>
      </c>
      <c r="S588" s="6" t="s">
        <v>2076</v>
      </c>
      <c r="T588" s="6">
        <v>26</v>
      </c>
      <c r="U588" s="38" t="s">
        <v>834</v>
      </c>
    </row>
    <row r="589" spans="18:21" x14ac:dyDescent="0.15">
      <c r="R589" s="5">
        <v>44008</v>
      </c>
      <c r="S589" s="6" t="s">
        <v>2076</v>
      </c>
      <c r="T589" s="6">
        <v>27</v>
      </c>
      <c r="U589" s="38" t="s">
        <v>835</v>
      </c>
    </row>
    <row r="590" spans="18:21" x14ac:dyDescent="0.15">
      <c r="R590" s="5">
        <v>44009</v>
      </c>
      <c r="S590" s="6" t="s">
        <v>2076</v>
      </c>
      <c r="T590" s="6">
        <v>30</v>
      </c>
      <c r="U590" s="38" t="s">
        <v>836</v>
      </c>
    </row>
    <row r="591" spans="18:21" x14ac:dyDescent="0.15">
      <c r="R591" s="5">
        <v>44010</v>
      </c>
      <c r="S591" s="6" t="s">
        <v>2076</v>
      </c>
      <c r="T591" s="6">
        <v>32</v>
      </c>
      <c r="U591" s="38" t="s">
        <v>838</v>
      </c>
    </row>
    <row r="592" spans="18:21" x14ac:dyDescent="0.15">
      <c r="R592" s="5">
        <v>44011</v>
      </c>
      <c r="S592" s="6" t="s">
        <v>2076</v>
      </c>
      <c r="T592" s="6">
        <v>36</v>
      </c>
      <c r="U592" s="38" t="s">
        <v>840</v>
      </c>
    </row>
    <row r="593" spans="18:21" x14ac:dyDescent="0.15">
      <c r="R593" s="5">
        <v>44012</v>
      </c>
      <c r="S593" s="6" t="s">
        <v>2076</v>
      </c>
      <c r="T593" s="6">
        <v>40</v>
      </c>
      <c r="U593" s="38" t="s">
        <v>2080</v>
      </c>
    </row>
    <row r="594" spans="18:21" x14ac:dyDescent="0.15">
      <c r="R594" s="5">
        <v>44013</v>
      </c>
      <c r="S594" s="6" t="s">
        <v>2076</v>
      </c>
      <c r="T594" s="6">
        <v>41</v>
      </c>
      <c r="U594" s="38" t="s">
        <v>2272</v>
      </c>
    </row>
    <row r="595" spans="18:21" x14ac:dyDescent="0.15">
      <c r="R595" s="5">
        <v>44014</v>
      </c>
      <c r="S595" s="6" t="s">
        <v>2076</v>
      </c>
      <c r="T595" s="6">
        <v>43</v>
      </c>
      <c r="U595" s="38" t="s">
        <v>2422</v>
      </c>
    </row>
    <row r="596" spans="18:21" x14ac:dyDescent="0.15">
      <c r="R596" s="5">
        <v>44015</v>
      </c>
      <c r="S596" s="6" t="s">
        <v>2076</v>
      </c>
      <c r="T596" s="6">
        <v>46</v>
      </c>
      <c r="U596" s="38" t="s">
        <v>2633</v>
      </c>
    </row>
    <row r="597" spans="18:21" x14ac:dyDescent="0.15">
      <c r="R597" s="5">
        <v>44016</v>
      </c>
      <c r="S597" s="6" t="s">
        <v>2076</v>
      </c>
      <c r="T597" s="6">
        <v>48</v>
      </c>
      <c r="U597" s="38" t="s">
        <v>2491</v>
      </c>
    </row>
    <row r="598" spans="18:21" x14ac:dyDescent="0.15">
      <c r="R598" s="5">
        <v>44017</v>
      </c>
      <c r="S598" s="6" t="s">
        <v>2076</v>
      </c>
      <c r="T598" s="6">
        <v>49</v>
      </c>
      <c r="U598" s="38" t="s">
        <v>2492</v>
      </c>
    </row>
    <row r="599" spans="18:21" x14ac:dyDescent="0.15">
      <c r="R599" s="5">
        <v>44018</v>
      </c>
      <c r="S599" s="6" t="s">
        <v>2076</v>
      </c>
      <c r="T599" s="6">
        <v>50</v>
      </c>
      <c r="U599" s="38" t="s">
        <v>2493</v>
      </c>
    </row>
    <row r="600" spans="18:21" x14ac:dyDescent="0.15">
      <c r="R600" s="5">
        <v>45001</v>
      </c>
      <c r="S600" s="6" t="s">
        <v>2081</v>
      </c>
      <c r="T600" s="6">
        <v>1</v>
      </c>
      <c r="U600" s="38" t="s">
        <v>842</v>
      </c>
    </row>
    <row r="601" spans="18:21" x14ac:dyDescent="0.15">
      <c r="R601" s="5">
        <v>45002</v>
      </c>
      <c r="S601" s="6" t="s">
        <v>2081</v>
      </c>
      <c r="T601" s="6">
        <v>2</v>
      </c>
      <c r="U601" s="38" t="s">
        <v>844</v>
      </c>
    </row>
    <row r="602" spans="18:21" x14ac:dyDescent="0.15">
      <c r="R602" s="5">
        <v>45003</v>
      </c>
      <c r="S602" s="6" t="s">
        <v>2081</v>
      </c>
      <c r="T602" s="6">
        <v>3</v>
      </c>
      <c r="U602" s="38" t="s">
        <v>846</v>
      </c>
    </row>
    <row r="603" spans="18:21" x14ac:dyDescent="0.15">
      <c r="R603" s="5">
        <v>45004</v>
      </c>
      <c r="S603" s="6" t="s">
        <v>2081</v>
      </c>
      <c r="T603" s="6">
        <v>4</v>
      </c>
      <c r="U603" s="38" t="s">
        <v>847</v>
      </c>
    </row>
    <row r="604" spans="18:21" x14ac:dyDescent="0.15">
      <c r="R604" s="5">
        <v>45005</v>
      </c>
      <c r="S604" s="6" t="s">
        <v>2081</v>
      </c>
      <c r="T604" s="6">
        <v>5</v>
      </c>
      <c r="U604" s="38" t="s">
        <v>849</v>
      </c>
    </row>
    <row r="605" spans="18:21" x14ac:dyDescent="0.15">
      <c r="R605" s="5">
        <v>45006</v>
      </c>
      <c r="S605" s="6" t="s">
        <v>2081</v>
      </c>
      <c r="T605" s="6">
        <v>6</v>
      </c>
      <c r="U605" s="38" t="s">
        <v>851</v>
      </c>
    </row>
    <row r="606" spans="18:21" x14ac:dyDescent="0.15">
      <c r="R606" s="5">
        <v>45007</v>
      </c>
      <c r="S606" s="6" t="s">
        <v>2081</v>
      </c>
      <c r="T606" s="6">
        <v>7</v>
      </c>
      <c r="U606" s="38" t="s">
        <v>2636</v>
      </c>
    </row>
    <row r="607" spans="18:21" x14ac:dyDescent="0.15">
      <c r="R607" s="5">
        <v>45008</v>
      </c>
      <c r="S607" s="6" t="s">
        <v>2081</v>
      </c>
      <c r="T607" s="6">
        <v>8</v>
      </c>
      <c r="U607" s="38" t="s">
        <v>853</v>
      </c>
    </row>
    <row r="608" spans="18:21" x14ac:dyDescent="0.15">
      <c r="R608" s="5">
        <v>45009</v>
      </c>
      <c r="S608" s="6" t="s">
        <v>2081</v>
      </c>
      <c r="T608" s="6">
        <v>9</v>
      </c>
      <c r="U608" s="38" t="s">
        <v>899</v>
      </c>
    </row>
    <row r="609" spans="18:21" x14ac:dyDescent="0.15">
      <c r="R609" s="5">
        <v>45010</v>
      </c>
      <c r="S609" s="6" t="s">
        <v>2081</v>
      </c>
      <c r="T609" s="6">
        <v>10</v>
      </c>
      <c r="U609" s="38" t="s">
        <v>2273</v>
      </c>
    </row>
    <row r="610" spans="18:21" x14ac:dyDescent="0.15">
      <c r="R610" s="5">
        <v>45011</v>
      </c>
      <c r="S610" s="6" t="s">
        <v>2081</v>
      </c>
      <c r="T610" s="6">
        <v>11</v>
      </c>
      <c r="U610" s="38" t="s">
        <v>855</v>
      </c>
    </row>
    <row r="611" spans="18:21" x14ac:dyDescent="0.15">
      <c r="R611" s="5">
        <v>45012</v>
      </c>
      <c r="S611" s="6" t="s">
        <v>2081</v>
      </c>
      <c r="T611" s="6">
        <v>12</v>
      </c>
      <c r="U611" s="38" t="s">
        <v>857</v>
      </c>
    </row>
    <row r="612" spans="18:21" x14ac:dyDescent="0.15">
      <c r="R612" s="5">
        <v>45013</v>
      </c>
      <c r="S612" s="6" t="s">
        <v>2081</v>
      </c>
      <c r="T612" s="6">
        <v>13</v>
      </c>
      <c r="U612" s="38" t="s">
        <v>859</v>
      </c>
    </row>
    <row r="613" spans="18:21" x14ac:dyDescent="0.15">
      <c r="R613" s="5">
        <v>45014</v>
      </c>
      <c r="S613" s="6" t="s">
        <v>2081</v>
      </c>
      <c r="T613" s="6">
        <v>14</v>
      </c>
      <c r="U613" s="38" t="s">
        <v>860</v>
      </c>
    </row>
    <row r="614" spans="18:21" x14ac:dyDescent="0.15">
      <c r="R614" s="5">
        <v>45015</v>
      </c>
      <c r="S614" s="6" t="s">
        <v>2081</v>
      </c>
      <c r="T614" s="6">
        <v>15</v>
      </c>
      <c r="U614" s="38" t="s">
        <v>862</v>
      </c>
    </row>
    <row r="615" spans="18:21" x14ac:dyDescent="0.15">
      <c r="R615" s="5">
        <v>45016</v>
      </c>
      <c r="S615" s="6" t="s">
        <v>2081</v>
      </c>
      <c r="T615" s="6">
        <v>16</v>
      </c>
      <c r="U615" s="38" t="s">
        <v>864</v>
      </c>
    </row>
    <row r="616" spans="18:21" x14ac:dyDescent="0.15">
      <c r="R616" s="5">
        <v>45017</v>
      </c>
      <c r="S616" s="6" t="s">
        <v>2081</v>
      </c>
      <c r="T616" s="6">
        <v>17</v>
      </c>
      <c r="U616" s="38" t="s">
        <v>866</v>
      </c>
    </row>
    <row r="617" spans="18:21" x14ac:dyDescent="0.15">
      <c r="R617" s="5">
        <v>45018</v>
      </c>
      <c r="S617" s="6" t="s">
        <v>2081</v>
      </c>
      <c r="T617" s="6">
        <v>18</v>
      </c>
      <c r="U617" s="38" t="s">
        <v>867</v>
      </c>
    </row>
    <row r="618" spans="18:21" x14ac:dyDescent="0.15">
      <c r="R618" s="5">
        <v>45019</v>
      </c>
      <c r="S618" s="6" t="s">
        <v>2081</v>
      </c>
      <c r="T618" s="6">
        <v>19</v>
      </c>
      <c r="U618" s="38" t="s">
        <v>868</v>
      </c>
    </row>
    <row r="619" spans="18:21" x14ac:dyDescent="0.15">
      <c r="R619" s="5">
        <v>45020</v>
      </c>
      <c r="S619" s="6" t="s">
        <v>2081</v>
      </c>
      <c r="T619" s="6">
        <v>20</v>
      </c>
      <c r="U619" s="38" t="s">
        <v>869</v>
      </c>
    </row>
    <row r="620" spans="18:21" x14ac:dyDescent="0.15">
      <c r="R620" s="5">
        <v>45021</v>
      </c>
      <c r="S620" s="6" t="s">
        <v>2081</v>
      </c>
      <c r="T620" s="6">
        <v>21</v>
      </c>
      <c r="U620" s="38" t="s">
        <v>871</v>
      </c>
    </row>
    <row r="621" spans="18:21" x14ac:dyDescent="0.15">
      <c r="R621" s="5">
        <v>45022</v>
      </c>
      <c r="S621" s="6" t="s">
        <v>2081</v>
      </c>
      <c r="T621" s="6">
        <v>22</v>
      </c>
      <c r="U621" s="38" t="s">
        <v>873</v>
      </c>
    </row>
    <row r="622" spans="18:21" x14ac:dyDescent="0.15">
      <c r="R622" s="5">
        <v>45023</v>
      </c>
      <c r="S622" s="6" t="s">
        <v>2081</v>
      </c>
      <c r="T622" s="6">
        <v>23</v>
      </c>
      <c r="U622" s="38" t="s">
        <v>874</v>
      </c>
    </row>
    <row r="623" spans="18:21" x14ac:dyDescent="0.15">
      <c r="R623" s="5">
        <v>45024</v>
      </c>
      <c r="S623" s="6" t="s">
        <v>2081</v>
      </c>
      <c r="T623" s="6">
        <v>24</v>
      </c>
      <c r="U623" s="38" t="s">
        <v>875</v>
      </c>
    </row>
    <row r="624" spans="18:21" x14ac:dyDescent="0.15">
      <c r="R624" s="5">
        <v>45025</v>
      </c>
      <c r="S624" s="6" t="s">
        <v>2081</v>
      </c>
      <c r="T624" s="6">
        <v>25</v>
      </c>
      <c r="U624" s="38" t="s">
        <v>877</v>
      </c>
    </row>
    <row r="625" spans="18:21" x14ac:dyDescent="0.15">
      <c r="R625" s="5">
        <v>45026</v>
      </c>
      <c r="S625" s="6" t="s">
        <v>2081</v>
      </c>
      <c r="T625" s="6">
        <v>26</v>
      </c>
      <c r="U625" s="38" t="s">
        <v>878</v>
      </c>
    </row>
    <row r="626" spans="18:21" x14ac:dyDescent="0.15">
      <c r="R626" s="5">
        <v>45027</v>
      </c>
      <c r="S626" s="6" t="s">
        <v>2081</v>
      </c>
      <c r="T626" s="6">
        <v>27</v>
      </c>
      <c r="U626" s="38" t="s">
        <v>879</v>
      </c>
    </row>
    <row r="627" spans="18:21" x14ac:dyDescent="0.15">
      <c r="R627" s="5">
        <v>45028</v>
      </c>
      <c r="S627" s="6" t="s">
        <v>2081</v>
      </c>
      <c r="T627" s="6">
        <v>28</v>
      </c>
      <c r="U627" s="38" t="s">
        <v>880</v>
      </c>
    </row>
    <row r="628" spans="18:21" x14ac:dyDescent="0.15">
      <c r="R628" s="5">
        <v>45029</v>
      </c>
      <c r="S628" s="6" t="s">
        <v>2081</v>
      </c>
      <c r="T628" s="6">
        <v>29</v>
      </c>
      <c r="U628" s="38" t="s">
        <v>881</v>
      </c>
    </row>
    <row r="629" spans="18:21" x14ac:dyDescent="0.15">
      <c r="R629" s="5">
        <v>45030</v>
      </c>
      <c r="S629" s="6" t="s">
        <v>2081</v>
      </c>
      <c r="T629" s="6">
        <v>30</v>
      </c>
      <c r="U629" s="38" t="s">
        <v>882</v>
      </c>
    </row>
    <row r="630" spans="18:21" x14ac:dyDescent="0.15">
      <c r="R630" s="5">
        <v>45031</v>
      </c>
      <c r="S630" s="6" t="s">
        <v>2081</v>
      </c>
      <c r="T630" s="6">
        <v>31</v>
      </c>
      <c r="U630" s="38" t="s">
        <v>883</v>
      </c>
    </row>
    <row r="631" spans="18:21" x14ac:dyDescent="0.15">
      <c r="R631" s="5">
        <v>45032</v>
      </c>
      <c r="S631" s="6" t="s">
        <v>2081</v>
      </c>
      <c r="T631" s="6">
        <v>32</v>
      </c>
      <c r="U631" s="38" t="s">
        <v>884</v>
      </c>
    </row>
    <row r="632" spans="18:21" x14ac:dyDescent="0.15">
      <c r="R632" s="5">
        <v>45033</v>
      </c>
      <c r="S632" s="6" t="s">
        <v>2081</v>
      </c>
      <c r="T632" s="6">
        <v>33</v>
      </c>
      <c r="U632" s="38" t="s">
        <v>885</v>
      </c>
    </row>
    <row r="633" spans="18:21" x14ac:dyDescent="0.15">
      <c r="R633" s="5">
        <v>45034</v>
      </c>
      <c r="S633" s="6" t="s">
        <v>2081</v>
      </c>
      <c r="T633" s="6">
        <v>34</v>
      </c>
      <c r="U633" s="38" t="s">
        <v>886</v>
      </c>
    </row>
    <row r="634" spans="18:21" x14ac:dyDescent="0.15">
      <c r="R634" s="5">
        <v>45035</v>
      </c>
      <c r="S634" s="6" t="s">
        <v>2081</v>
      </c>
      <c r="T634" s="6">
        <v>35</v>
      </c>
      <c r="U634" s="38" t="s">
        <v>2637</v>
      </c>
    </row>
    <row r="635" spans="18:21" x14ac:dyDescent="0.15">
      <c r="R635" s="5">
        <v>45036</v>
      </c>
      <c r="S635" s="6" t="s">
        <v>2081</v>
      </c>
      <c r="T635" s="6">
        <v>36</v>
      </c>
      <c r="U635" s="38" t="s">
        <v>888</v>
      </c>
    </row>
    <row r="636" spans="18:21" x14ac:dyDescent="0.15">
      <c r="R636" s="5">
        <v>45037</v>
      </c>
      <c r="S636" s="6" t="s">
        <v>2081</v>
      </c>
      <c r="T636" s="6">
        <v>37</v>
      </c>
      <c r="U636" s="38" t="s">
        <v>890</v>
      </c>
    </row>
    <row r="637" spans="18:21" x14ac:dyDescent="0.15">
      <c r="R637" s="5">
        <v>45038</v>
      </c>
      <c r="S637" s="6" t="s">
        <v>2081</v>
      </c>
      <c r="T637" s="6">
        <v>38</v>
      </c>
      <c r="U637" s="38" t="s">
        <v>891</v>
      </c>
    </row>
    <row r="638" spans="18:21" x14ac:dyDescent="0.15">
      <c r="R638" s="5">
        <v>45039</v>
      </c>
      <c r="S638" s="6" t="s">
        <v>2081</v>
      </c>
      <c r="T638" s="6">
        <v>39</v>
      </c>
      <c r="U638" s="38" t="s">
        <v>892</v>
      </c>
    </row>
    <row r="639" spans="18:21" x14ac:dyDescent="0.15">
      <c r="R639" s="5">
        <v>45040</v>
      </c>
      <c r="S639" s="6" t="s">
        <v>2081</v>
      </c>
      <c r="T639" s="6">
        <v>40</v>
      </c>
      <c r="U639" s="38" t="s">
        <v>893</v>
      </c>
    </row>
    <row r="640" spans="18:21" x14ac:dyDescent="0.15">
      <c r="R640" s="5">
        <v>45041</v>
      </c>
      <c r="S640" s="6" t="s">
        <v>2081</v>
      </c>
      <c r="T640" s="6">
        <v>41</v>
      </c>
      <c r="U640" s="38" t="s">
        <v>894</v>
      </c>
    </row>
    <row r="641" spans="18:21" x14ac:dyDescent="0.15">
      <c r="R641" s="5">
        <v>45042</v>
      </c>
      <c r="S641" s="6" t="s">
        <v>2081</v>
      </c>
      <c r="T641" s="6">
        <v>42</v>
      </c>
      <c r="U641" s="38" t="s">
        <v>895</v>
      </c>
    </row>
    <row r="642" spans="18:21" x14ac:dyDescent="0.15">
      <c r="R642" s="5">
        <v>45043</v>
      </c>
      <c r="S642" s="6" t="s">
        <v>2081</v>
      </c>
      <c r="T642" s="6">
        <v>43</v>
      </c>
      <c r="U642" s="38" t="s">
        <v>896</v>
      </c>
    </row>
    <row r="643" spans="18:21" x14ac:dyDescent="0.15">
      <c r="R643" s="5">
        <v>45044</v>
      </c>
      <c r="S643" s="6" t="s">
        <v>2081</v>
      </c>
      <c r="T643" s="6">
        <v>44</v>
      </c>
      <c r="U643" s="38" t="s">
        <v>897</v>
      </c>
    </row>
    <row r="644" spans="18:21" x14ac:dyDescent="0.15">
      <c r="R644" s="5">
        <v>45045</v>
      </c>
      <c r="S644" s="6" t="s">
        <v>2081</v>
      </c>
      <c r="T644" s="6">
        <v>45</v>
      </c>
      <c r="U644" s="38" t="s">
        <v>900</v>
      </c>
    </row>
    <row r="645" spans="18:21" x14ac:dyDescent="0.15">
      <c r="R645" s="5">
        <v>45046</v>
      </c>
      <c r="S645" s="6" t="s">
        <v>2081</v>
      </c>
      <c r="T645" s="6">
        <v>46</v>
      </c>
      <c r="U645" s="38" t="s">
        <v>901</v>
      </c>
    </row>
    <row r="646" spans="18:21" x14ac:dyDescent="0.15">
      <c r="R646" s="5">
        <v>45047</v>
      </c>
      <c r="S646" s="6" t="s">
        <v>2081</v>
      </c>
      <c r="T646" s="6">
        <v>47</v>
      </c>
      <c r="U646" s="38" t="s">
        <v>902</v>
      </c>
    </row>
    <row r="647" spans="18:21" x14ac:dyDescent="0.15">
      <c r="R647" s="5">
        <v>45048</v>
      </c>
      <c r="S647" s="6" t="s">
        <v>2081</v>
      </c>
      <c r="T647" s="6">
        <v>48</v>
      </c>
      <c r="U647" s="38" t="s">
        <v>903</v>
      </c>
    </row>
    <row r="648" spans="18:21" x14ac:dyDescent="0.15">
      <c r="R648" s="5">
        <v>45049</v>
      </c>
      <c r="S648" s="6" t="s">
        <v>2081</v>
      </c>
      <c r="T648" s="6">
        <v>49</v>
      </c>
      <c r="U648" s="38" t="s">
        <v>905</v>
      </c>
    </row>
    <row r="649" spans="18:21" x14ac:dyDescent="0.15">
      <c r="R649" s="5">
        <v>45050</v>
      </c>
      <c r="S649" s="6" t="s">
        <v>2081</v>
      </c>
      <c r="T649" s="6">
        <v>50</v>
      </c>
      <c r="U649" s="38" t="s">
        <v>906</v>
      </c>
    </row>
    <row r="650" spans="18:21" x14ac:dyDescent="0.15">
      <c r="R650" s="5">
        <v>45051</v>
      </c>
      <c r="S650" s="6" t="s">
        <v>2081</v>
      </c>
      <c r="T650" s="6">
        <v>51</v>
      </c>
      <c r="U650" s="38" t="s">
        <v>2274</v>
      </c>
    </row>
    <row r="651" spans="18:21" x14ac:dyDescent="0.15">
      <c r="R651" s="5">
        <v>45052</v>
      </c>
      <c r="S651" s="6" t="s">
        <v>2081</v>
      </c>
      <c r="T651" s="6">
        <v>52</v>
      </c>
      <c r="U651" s="38" t="s">
        <v>2275</v>
      </c>
    </row>
    <row r="652" spans="18:21" x14ac:dyDescent="0.15">
      <c r="R652" s="5">
        <v>45053</v>
      </c>
      <c r="S652" s="6" t="s">
        <v>2081</v>
      </c>
      <c r="T652" s="6">
        <v>53</v>
      </c>
      <c r="U652" s="38" t="s">
        <v>2276</v>
      </c>
    </row>
    <row r="653" spans="18:21" x14ac:dyDescent="0.15">
      <c r="R653" s="5">
        <v>45054</v>
      </c>
      <c r="S653" s="6" t="s">
        <v>2081</v>
      </c>
      <c r="T653" s="6">
        <v>54</v>
      </c>
      <c r="U653" s="38" t="s">
        <v>2423</v>
      </c>
    </row>
    <row r="654" spans="18:21" x14ac:dyDescent="0.15">
      <c r="R654" s="5">
        <v>45055</v>
      </c>
      <c r="S654" s="6" t="s">
        <v>2081</v>
      </c>
      <c r="T654" s="6">
        <v>55</v>
      </c>
      <c r="U654" s="38" t="s">
        <v>2424</v>
      </c>
    </row>
    <row r="655" spans="18:21" x14ac:dyDescent="0.15">
      <c r="R655" s="5">
        <v>46001</v>
      </c>
      <c r="S655" s="6" t="s">
        <v>2083</v>
      </c>
      <c r="T655" s="6">
        <v>1</v>
      </c>
      <c r="U655" s="38" t="s">
        <v>908</v>
      </c>
    </row>
    <row r="656" spans="18:21" x14ac:dyDescent="0.15">
      <c r="R656" s="5">
        <v>46002</v>
      </c>
      <c r="S656" s="6" t="s">
        <v>2083</v>
      </c>
      <c r="T656" s="6">
        <v>2</v>
      </c>
      <c r="U656" s="38" t="s">
        <v>910</v>
      </c>
    </row>
    <row r="657" spans="18:21" x14ac:dyDescent="0.15">
      <c r="R657" s="5">
        <v>46003</v>
      </c>
      <c r="S657" s="6" t="s">
        <v>2083</v>
      </c>
      <c r="T657" s="6">
        <v>3</v>
      </c>
      <c r="U657" s="38" t="s">
        <v>912</v>
      </c>
    </row>
    <row r="658" spans="18:21" x14ac:dyDescent="0.15">
      <c r="R658" s="5">
        <v>46004</v>
      </c>
      <c r="S658" s="6" t="s">
        <v>2083</v>
      </c>
      <c r="T658" s="6">
        <v>4</v>
      </c>
      <c r="U658" s="38" t="s">
        <v>914</v>
      </c>
    </row>
    <row r="659" spans="18:21" x14ac:dyDescent="0.15">
      <c r="R659" s="5">
        <v>46005</v>
      </c>
      <c r="S659" s="6" t="s">
        <v>2083</v>
      </c>
      <c r="T659" s="6">
        <v>5</v>
      </c>
      <c r="U659" s="38" t="s">
        <v>916</v>
      </c>
    </row>
    <row r="660" spans="18:21" x14ac:dyDescent="0.15">
      <c r="R660" s="5">
        <v>46006</v>
      </c>
      <c r="S660" s="6" t="s">
        <v>2083</v>
      </c>
      <c r="T660" s="6">
        <v>6</v>
      </c>
      <c r="U660" s="38" t="s">
        <v>917</v>
      </c>
    </row>
    <row r="661" spans="18:21" x14ac:dyDescent="0.15">
      <c r="R661" s="5">
        <v>46007</v>
      </c>
      <c r="S661" s="6" t="s">
        <v>2083</v>
      </c>
      <c r="T661" s="6">
        <v>7</v>
      </c>
      <c r="U661" s="38" t="s">
        <v>919</v>
      </c>
    </row>
    <row r="662" spans="18:21" x14ac:dyDescent="0.15">
      <c r="R662" s="5">
        <v>46008</v>
      </c>
      <c r="S662" s="6" t="s">
        <v>2083</v>
      </c>
      <c r="T662" s="6">
        <v>8</v>
      </c>
      <c r="U662" s="38" t="s">
        <v>921</v>
      </c>
    </row>
    <row r="663" spans="18:21" x14ac:dyDescent="0.15">
      <c r="R663" s="5">
        <v>46009</v>
      </c>
      <c r="S663" s="6" t="s">
        <v>2083</v>
      </c>
      <c r="T663" s="6">
        <v>9</v>
      </c>
      <c r="U663" s="38" t="s">
        <v>922</v>
      </c>
    </row>
    <row r="664" spans="18:21" x14ac:dyDescent="0.15">
      <c r="R664" s="5">
        <v>46010</v>
      </c>
      <c r="S664" s="6" t="s">
        <v>2083</v>
      </c>
      <c r="T664" s="6">
        <v>10</v>
      </c>
      <c r="U664" s="38" t="s">
        <v>924</v>
      </c>
    </row>
    <row r="665" spans="18:21" x14ac:dyDescent="0.15">
      <c r="R665" s="5">
        <v>46011</v>
      </c>
      <c r="S665" s="6" t="s">
        <v>2083</v>
      </c>
      <c r="T665" s="6">
        <v>11</v>
      </c>
      <c r="U665" s="38" t="s">
        <v>926</v>
      </c>
    </row>
    <row r="666" spans="18:21" x14ac:dyDescent="0.15">
      <c r="R666" s="5">
        <v>46012</v>
      </c>
      <c r="S666" s="6" t="s">
        <v>2083</v>
      </c>
      <c r="T666" s="6">
        <v>12</v>
      </c>
      <c r="U666" s="38" t="s">
        <v>928</v>
      </c>
    </row>
    <row r="667" spans="18:21" x14ac:dyDescent="0.15">
      <c r="R667" s="5">
        <v>46013</v>
      </c>
      <c r="S667" s="6" t="s">
        <v>2083</v>
      </c>
      <c r="T667" s="6">
        <v>13</v>
      </c>
      <c r="U667" s="38" t="s">
        <v>930</v>
      </c>
    </row>
    <row r="668" spans="18:21" x14ac:dyDescent="0.15">
      <c r="R668" s="5">
        <v>46014</v>
      </c>
      <c r="S668" s="6" t="s">
        <v>2083</v>
      </c>
      <c r="T668" s="6">
        <v>14</v>
      </c>
      <c r="U668" s="38" t="s">
        <v>931</v>
      </c>
    </row>
    <row r="669" spans="18:21" x14ac:dyDescent="0.15">
      <c r="R669" s="5">
        <v>46015</v>
      </c>
      <c r="S669" s="6" t="s">
        <v>2083</v>
      </c>
      <c r="T669" s="6">
        <v>15</v>
      </c>
      <c r="U669" s="38" t="s">
        <v>933</v>
      </c>
    </row>
    <row r="670" spans="18:21" x14ac:dyDescent="0.15">
      <c r="R670" s="5">
        <v>46016</v>
      </c>
      <c r="S670" s="6" t="s">
        <v>2083</v>
      </c>
      <c r="T670" s="6">
        <v>16</v>
      </c>
      <c r="U670" s="38" t="s">
        <v>935</v>
      </c>
    </row>
    <row r="671" spans="18:21" x14ac:dyDescent="0.15">
      <c r="R671" s="5">
        <v>46017</v>
      </c>
      <c r="S671" s="6" t="s">
        <v>2083</v>
      </c>
      <c r="T671" s="6">
        <v>17</v>
      </c>
      <c r="U671" s="38" t="s">
        <v>937</v>
      </c>
    </row>
    <row r="672" spans="18:21" x14ac:dyDescent="0.15">
      <c r="R672" s="5">
        <v>46018</v>
      </c>
      <c r="S672" s="6" t="s">
        <v>2083</v>
      </c>
      <c r="T672" s="6">
        <v>18</v>
      </c>
      <c r="U672" s="38" t="s">
        <v>939</v>
      </c>
    </row>
    <row r="673" spans="18:21" x14ac:dyDescent="0.15">
      <c r="R673" s="5">
        <v>46019</v>
      </c>
      <c r="S673" s="6" t="s">
        <v>2083</v>
      </c>
      <c r="T673" s="6">
        <v>19</v>
      </c>
      <c r="U673" s="38" t="s">
        <v>941</v>
      </c>
    </row>
    <row r="674" spans="18:21" x14ac:dyDescent="0.15">
      <c r="R674" s="5">
        <v>46020</v>
      </c>
      <c r="S674" s="6" t="s">
        <v>2083</v>
      </c>
      <c r="T674" s="6">
        <v>20</v>
      </c>
      <c r="U674" s="38" t="s">
        <v>2277</v>
      </c>
    </row>
    <row r="675" spans="18:21" x14ac:dyDescent="0.15">
      <c r="R675" s="5">
        <v>46021</v>
      </c>
      <c r="S675" s="6" t="s">
        <v>2083</v>
      </c>
      <c r="T675" s="6">
        <v>21</v>
      </c>
      <c r="U675" s="38" t="s">
        <v>2278</v>
      </c>
    </row>
    <row r="676" spans="18:21" x14ac:dyDescent="0.15">
      <c r="R676" s="5">
        <v>46022</v>
      </c>
      <c r="S676" s="6" t="s">
        <v>2083</v>
      </c>
      <c r="T676" s="6">
        <v>22</v>
      </c>
      <c r="U676" s="38" t="s">
        <v>2279</v>
      </c>
    </row>
    <row r="677" spans="18:21" x14ac:dyDescent="0.15">
      <c r="R677" s="5">
        <v>46023</v>
      </c>
      <c r="S677" s="6" t="s">
        <v>2083</v>
      </c>
      <c r="T677" s="6">
        <v>23</v>
      </c>
      <c r="U677" s="38" t="s">
        <v>2210</v>
      </c>
    </row>
    <row r="678" spans="18:21" x14ac:dyDescent="0.15">
      <c r="R678" s="5">
        <v>46024</v>
      </c>
      <c r="S678" s="6" t="s">
        <v>2083</v>
      </c>
      <c r="T678" s="6">
        <v>24</v>
      </c>
      <c r="U678" s="38" t="s">
        <v>2425</v>
      </c>
    </row>
    <row r="679" spans="18:21" x14ac:dyDescent="0.15">
      <c r="R679" s="5">
        <v>46025</v>
      </c>
      <c r="S679" s="6" t="s">
        <v>2083</v>
      </c>
      <c r="T679" s="6">
        <v>25</v>
      </c>
      <c r="U679" s="38" t="s">
        <v>2519</v>
      </c>
    </row>
    <row r="680" spans="18:21" x14ac:dyDescent="0.15">
      <c r="R680" s="5">
        <v>46026</v>
      </c>
      <c r="S680" s="6" t="s">
        <v>2083</v>
      </c>
      <c r="T680" s="6">
        <v>26</v>
      </c>
      <c r="U680" s="38" t="s">
        <v>3164</v>
      </c>
    </row>
    <row r="681" spans="18:21" x14ac:dyDescent="0.15">
      <c r="R681" s="5">
        <v>46027</v>
      </c>
      <c r="S681" s="6" t="s">
        <v>2083</v>
      </c>
      <c r="T681" s="6">
        <v>27</v>
      </c>
      <c r="U681" s="38" t="s">
        <v>3223</v>
      </c>
    </row>
    <row r="682" spans="18:21" x14ac:dyDescent="0.15">
      <c r="R682" s="5">
        <v>47001</v>
      </c>
      <c r="S682" s="6" t="s">
        <v>2084</v>
      </c>
      <c r="T682" s="6">
        <v>1</v>
      </c>
      <c r="U682" s="38" t="s">
        <v>944</v>
      </c>
    </row>
    <row r="683" spans="18:21" x14ac:dyDescent="0.15">
      <c r="R683" s="5">
        <v>47002</v>
      </c>
      <c r="S683" s="6" t="s">
        <v>2084</v>
      </c>
      <c r="T683" s="6">
        <v>2</v>
      </c>
      <c r="U683" s="38" t="s">
        <v>946</v>
      </c>
    </row>
    <row r="684" spans="18:21" x14ac:dyDescent="0.15">
      <c r="R684" s="5">
        <v>47003</v>
      </c>
      <c r="S684" s="6" t="s">
        <v>2084</v>
      </c>
      <c r="T684" s="6">
        <v>3</v>
      </c>
      <c r="U684" s="38" t="s">
        <v>948</v>
      </c>
    </row>
    <row r="685" spans="18:21" x14ac:dyDescent="0.15">
      <c r="R685" s="5">
        <v>47004</v>
      </c>
      <c r="S685" s="6" t="s">
        <v>2084</v>
      </c>
      <c r="T685" s="6">
        <v>4</v>
      </c>
      <c r="U685" s="38" t="s">
        <v>950</v>
      </c>
    </row>
    <row r="686" spans="18:21" x14ac:dyDescent="0.15">
      <c r="R686" s="5">
        <v>47005</v>
      </c>
      <c r="S686" s="6" t="s">
        <v>2084</v>
      </c>
      <c r="T686" s="6">
        <v>5</v>
      </c>
      <c r="U686" s="38" t="s">
        <v>951</v>
      </c>
    </row>
    <row r="687" spans="18:21" x14ac:dyDescent="0.15">
      <c r="R687" s="5">
        <v>47006</v>
      </c>
      <c r="S687" s="6" t="s">
        <v>2084</v>
      </c>
      <c r="T687" s="6">
        <v>6</v>
      </c>
      <c r="U687" s="38" t="s">
        <v>953</v>
      </c>
    </row>
    <row r="688" spans="18:21" x14ac:dyDescent="0.15">
      <c r="R688" s="5">
        <v>47007</v>
      </c>
      <c r="S688" s="6" t="s">
        <v>2084</v>
      </c>
      <c r="T688" s="6">
        <v>7</v>
      </c>
      <c r="U688" s="38" t="s">
        <v>955</v>
      </c>
    </row>
    <row r="689" spans="18:21" x14ac:dyDescent="0.15">
      <c r="R689" s="5">
        <v>47008</v>
      </c>
      <c r="S689" s="6" t="s">
        <v>2084</v>
      </c>
      <c r="T689" s="6">
        <v>8</v>
      </c>
      <c r="U689" s="38" t="s">
        <v>956</v>
      </c>
    </row>
    <row r="690" spans="18:21" x14ac:dyDescent="0.15">
      <c r="R690" s="5">
        <v>47009</v>
      </c>
      <c r="S690" s="6" t="s">
        <v>2084</v>
      </c>
      <c r="T690" s="6">
        <v>9</v>
      </c>
      <c r="U690" s="38" t="s">
        <v>958</v>
      </c>
    </row>
    <row r="691" spans="18:21" x14ac:dyDescent="0.15">
      <c r="R691" s="5">
        <v>47010</v>
      </c>
      <c r="S691" s="6" t="s">
        <v>2084</v>
      </c>
      <c r="T691" s="6">
        <v>10</v>
      </c>
      <c r="U691" s="38" t="s">
        <v>959</v>
      </c>
    </row>
    <row r="692" spans="18:21" x14ac:dyDescent="0.15">
      <c r="R692" s="5">
        <v>47011</v>
      </c>
      <c r="S692" s="6" t="s">
        <v>2084</v>
      </c>
      <c r="T692" s="6">
        <v>11</v>
      </c>
      <c r="U692" s="38" t="s">
        <v>961</v>
      </c>
    </row>
    <row r="693" spans="18:21" x14ac:dyDescent="0.15">
      <c r="R693" s="5">
        <v>47012</v>
      </c>
      <c r="S693" s="6" t="s">
        <v>2084</v>
      </c>
      <c r="T693" s="6">
        <v>12</v>
      </c>
      <c r="U693" s="38" t="s">
        <v>962</v>
      </c>
    </row>
    <row r="694" spans="18:21" x14ac:dyDescent="0.15">
      <c r="R694" s="5">
        <v>47013</v>
      </c>
      <c r="S694" s="6" t="s">
        <v>2084</v>
      </c>
      <c r="T694" s="6">
        <v>13</v>
      </c>
      <c r="U694" s="38" t="s">
        <v>964</v>
      </c>
    </row>
    <row r="695" spans="18:21" x14ac:dyDescent="0.15">
      <c r="R695" s="5">
        <v>47014</v>
      </c>
      <c r="S695" s="6" t="s">
        <v>2084</v>
      </c>
      <c r="T695" s="6">
        <v>14</v>
      </c>
      <c r="U695" s="38" t="s">
        <v>2280</v>
      </c>
    </row>
    <row r="696" spans="18:21" x14ac:dyDescent="0.15">
      <c r="R696" s="5">
        <v>47015</v>
      </c>
      <c r="S696" s="6" t="s">
        <v>2084</v>
      </c>
      <c r="T696" s="6">
        <v>15</v>
      </c>
      <c r="U696" s="38" t="s">
        <v>2085</v>
      </c>
    </row>
    <row r="697" spans="18:21" x14ac:dyDescent="0.15">
      <c r="R697" s="5">
        <v>47016</v>
      </c>
      <c r="S697" s="6" t="s">
        <v>2084</v>
      </c>
      <c r="T697" s="6">
        <v>16</v>
      </c>
      <c r="U697" s="38" t="s">
        <v>2211</v>
      </c>
    </row>
    <row r="698" spans="18:21" x14ac:dyDescent="0.15">
      <c r="R698" s="5">
        <v>47017</v>
      </c>
      <c r="S698" s="6" t="s">
        <v>2084</v>
      </c>
      <c r="T698" s="6">
        <v>17</v>
      </c>
      <c r="U698" s="38" t="s">
        <v>2526</v>
      </c>
    </row>
    <row r="699" spans="18:21" x14ac:dyDescent="0.15">
      <c r="R699" s="5">
        <v>47018</v>
      </c>
      <c r="S699" s="6" t="s">
        <v>2084</v>
      </c>
      <c r="T699" s="6">
        <v>18</v>
      </c>
      <c r="U699" s="38" t="s">
        <v>2550</v>
      </c>
    </row>
    <row r="700" spans="18:21" x14ac:dyDescent="0.15">
      <c r="R700" s="5">
        <v>47019</v>
      </c>
      <c r="S700" s="6" t="s">
        <v>2084</v>
      </c>
      <c r="T700" s="6">
        <v>19</v>
      </c>
      <c r="U700" s="38" t="s">
        <v>3175</v>
      </c>
    </row>
    <row r="701" spans="18:21" x14ac:dyDescent="0.15">
      <c r="R701" s="5">
        <v>48001</v>
      </c>
      <c r="S701" s="6" t="s">
        <v>2086</v>
      </c>
      <c r="T701" s="6">
        <v>1</v>
      </c>
      <c r="U701" s="38" t="s">
        <v>966</v>
      </c>
    </row>
    <row r="702" spans="18:21" x14ac:dyDescent="0.15">
      <c r="R702" s="5">
        <v>48002</v>
      </c>
      <c r="S702" s="6" t="s">
        <v>2086</v>
      </c>
      <c r="T702" s="6">
        <v>2</v>
      </c>
      <c r="U702" s="38" t="s">
        <v>968</v>
      </c>
    </row>
    <row r="703" spans="18:21" x14ac:dyDescent="0.15">
      <c r="R703" s="5">
        <v>48003</v>
      </c>
      <c r="S703" s="6" t="s">
        <v>2086</v>
      </c>
      <c r="T703" s="6">
        <v>3</v>
      </c>
      <c r="U703" s="38" t="s">
        <v>970</v>
      </c>
    </row>
    <row r="704" spans="18:21" x14ac:dyDescent="0.15">
      <c r="R704" s="5">
        <v>48004</v>
      </c>
      <c r="S704" s="6" t="s">
        <v>2086</v>
      </c>
      <c r="T704" s="6">
        <v>4</v>
      </c>
      <c r="U704" s="38" t="s">
        <v>972</v>
      </c>
    </row>
    <row r="705" spans="18:21" x14ac:dyDescent="0.15">
      <c r="R705" s="5">
        <v>48005</v>
      </c>
      <c r="S705" s="6" t="s">
        <v>2086</v>
      </c>
      <c r="T705" s="6">
        <v>5</v>
      </c>
      <c r="U705" s="38" t="s">
        <v>974</v>
      </c>
    </row>
    <row r="706" spans="18:21" x14ac:dyDescent="0.15">
      <c r="R706" s="5">
        <v>48006</v>
      </c>
      <c r="S706" s="6" t="s">
        <v>2086</v>
      </c>
      <c r="T706" s="6">
        <v>6</v>
      </c>
      <c r="U706" s="38" t="s">
        <v>976</v>
      </c>
    </row>
    <row r="707" spans="18:21" x14ac:dyDescent="0.15">
      <c r="R707" s="5">
        <v>48007</v>
      </c>
      <c r="S707" s="6" t="s">
        <v>2086</v>
      </c>
      <c r="T707" s="6">
        <v>7</v>
      </c>
      <c r="U707" s="38" t="s">
        <v>978</v>
      </c>
    </row>
    <row r="708" spans="18:21" x14ac:dyDescent="0.15">
      <c r="R708" s="5">
        <v>48008</v>
      </c>
      <c r="S708" s="6" t="s">
        <v>2086</v>
      </c>
      <c r="T708" s="6">
        <v>8</v>
      </c>
      <c r="U708" s="38" t="s">
        <v>980</v>
      </c>
    </row>
    <row r="709" spans="18:21" x14ac:dyDescent="0.15">
      <c r="R709" s="5">
        <v>48009</v>
      </c>
      <c r="S709" s="6" t="s">
        <v>2086</v>
      </c>
      <c r="T709" s="6">
        <v>9</v>
      </c>
      <c r="U709" s="38" t="s">
        <v>981</v>
      </c>
    </row>
    <row r="710" spans="18:21" x14ac:dyDescent="0.15">
      <c r="R710" s="5">
        <v>48010</v>
      </c>
      <c r="S710" s="6" t="s">
        <v>2086</v>
      </c>
      <c r="T710" s="6">
        <v>10</v>
      </c>
      <c r="U710" s="38" t="s">
        <v>983</v>
      </c>
    </row>
    <row r="711" spans="18:21" x14ac:dyDescent="0.15">
      <c r="R711" s="5">
        <v>48011</v>
      </c>
      <c r="S711" s="6" t="s">
        <v>2086</v>
      </c>
      <c r="T711" s="6">
        <v>11</v>
      </c>
      <c r="U711" s="38" t="s">
        <v>985</v>
      </c>
    </row>
    <row r="712" spans="18:21" x14ac:dyDescent="0.15">
      <c r="R712" s="5">
        <v>48012</v>
      </c>
      <c r="S712" s="6" t="s">
        <v>2086</v>
      </c>
      <c r="T712" s="6">
        <v>12</v>
      </c>
      <c r="U712" s="38" t="s">
        <v>987</v>
      </c>
    </row>
    <row r="713" spans="18:21" x14ac:dyDescent="0.15">
      <c r="R713" s="5">
        <v>48013</v>
      </c>
      <c r="S713" s="6" t="s">
        <v>2086</v>
      </c>
      <c r="T713" s="6">
        <v>13</v>
      </c>
      <c r="U713" s="38" t="s">
        <v>989</v>
      </c>
    </row>
    <row r="714" spans="18:21" x14ac:dyDescent="0.15">
      <c r="R714" s="5">
        <v>48014</v>
      </c>
      <c r="S714" s="6" t="s">
        <v>2086</v>
      </c>
      <c r="T714" s="6">
        <v>14</v>
      </c>
      <c r="U714" s="38" t="s">
        <v>990</v>
      </c>
    </row>
    <row r="715" spans="18:21" x14ac:dyDescent="0.15">
      <c r="R715" s="5">
        <v>48015</v>
      </c>
      <c r="S715" s="6" t="s">
        <v>2086</v>
      </c>
      <c r="T715" s="6">
        <v>15</v>
      </c>
      <c r="U715" s="38" t="s">
        <v>992</v>
      </c>
    </row>
    <row r="716" spans="18:21" x14ac:dyDescent="0.15">
      <c r="R716" s="5">
        <v>48016</v>
      </c>
      <c r="S716" s="6" t="s">
        <v>2086</v>
      </c>
      <c r="T716" s="6">
        <v>16</v>
      </c>
      <c r="U716" s="38" t="s">
        <v>2373</v>
      </c>
    </row>
    <row r="717" spans="18:21" x14ac:dyDescent="0.15">
      <c r="R717" s="5">
        <v>48017</v>
      </c>
      <c r="S717" s="6" t="s">
        <v>2086</v>
      </c>
      <c r="T717" s="6">
        <v>17</v>
      </c>
      <c r="U717" s="38" t="s">
        <v>2426</v>
      </c>
    </row>
    <row r="718" spans="18:21" x14ac:dyDescent="0.15">
      <c r="R718" s="5">
        <v>48018</v>
      </c>
      <c r="S718" s="6" t="s">
        <v>2086</v>
      </c>
      <c r="T718" s="6">
        <v>18</v>
      </c>
      <c r="U718" s="38" t="s">
        <v>2473</v>
      </c>
    </row>
    <row r="719" spans="18:21" x14ac:dyDescent="0.15">
      <c r="R719" s="5">
        <v>51001</v>
      </c>
      <c r="S719" s="6" t="s">
        <v>2087</v>
      </c>
      <c r="T719" s="6">
        <v>1</v>
      </c>
      <c r="U719" s="38" t="s">
        <v>994</v>
      </c>
    </row>
    <row r="720" spans="18:21" x14ac:dyDescent="0.15">
      <c r="R720" s="5">
        <v>51002</v>
      </c>
      <c r="S720" s="6" t="s">
        <v>2087</v>
      </c>
      <c r="T720" s="6">
        <v>2</v>
      </c>
      <c r="U720" s="38" t="s">
        <v>996</v>
      </c>
    </row>
    <row r="721" spans="18:21" x14ac:dyDescent="0.15">
      <c r="R721" s="5">
        <v>51003</v>
      </c>
      <c r="S721" s="6" t="s">
        <v>2087</v>
      </c>
      <c r="T721" s="6">
        <v>3</v>
      </c>
      <c r="U721" s="38" t="s">
        <v>998</v>
      </c>
    </row>
    <row r="722" spans="18:21" x14ac:dyDescent="0.15">
      <c r="R722" s="5">
        <v>51004</v>
      </c>
      <c r="S722" s="6" t="s">
        <v>2087</v>
      </c>
      <c r="T722" s="6">
        <v>4</v>
      </c>
      <c r="U722" s="38" t="s">
        <v>1000</v>
      </c>
    </row>
    <row r="723" spans="18:21" x14ac:dyDescent="0.15">
      <c r="R723" s="5">
        <v>51005</v>
      </c>
      <c r="S723" s="6" t="s">
        <v>2087</v>
      </c>
      <c r="T723" s="6">
        <v>5</v>
      </c>
      <c r="U723" s="38" t="s">
        <v>1002</v>
      </c>
    </row>
    <row r="724" spans="18:21" x14ac:dyDescent="0.15">
      <c r="R724" s="5">
        <v>51006</v>
      </c>
      <c r="S724" s="6" t="s">
        <v>2087</v>
      </c>
      <c r="T724" s="6">
        <v>6</v>
      </c>
      <c r="U724" s="38" t="s">
        <v>1004</v>
      </c>
    </row>
    <row r="725" spans="18:21" x14ac:dyDescent="0.15">
      <c r="R725" s="5">
        <v>51007</v>
      </c>
      <c r="S725" s="6" t="s">
        <v>2087</v>
      </c>
      <c r="T725" s="6">
        <v>7</v>
      </c>
      <c r="U725" s="38" t="s">
        <v>499</v>
      </c>
    </row>
    <row r="726" spans="18:21" x14ac:dyDescent="0.15">
      <c r="R726" s="5">
        <v>51008</v>
      </c>
      <c r="S726" s="6" t="s">
        <v>2087</v>
      </c>
      <c r="T726" s="6">
        <v>8</v>
      </c>
      <c r="U726" s="38" t="s">
        <v>1007</v>
      </c>
    </row>
    <row r="727" spans="18:21" x14ac:dyDescent="0.15">
      <c r="R727" s="5">
        <v>51009</v>
      </c>
      <c r="S727" s="6" t="s">
        <v>2087</v>
      </c>
      <c r="T727" s="6">
        <v>9</v>
      </c>
      <c r="U727" s="38" t="s">
        <v>2281</v>
      </c>
    </row>
    <row r="728" spans="18:21" x14ac:dyDescent="0.15">
      <c r="R728" s="5">
        <v>51010</v>
      </c>
      <c r="S728" s="6" t="s">
        <v>2087</v>
      </c>
      <c r="T728" s="6">
        <v>10</v>
      </c>
      <c r="U728" s="38" t="s">
        <v>2282</v>
      </c>
    </row>
    <row r="729" spans="18:21" x14ac:dyDescent="0.15">
      <c r="R729" s="5">
        <v>51011</v>
      </c>
      <c r="S729" s="6" t="s">
        <v>2087</v>
      </c>
      <c r="T729" s="6">
        <v>11</v>
      </c>
      <c r="U729" s="38" t="s">
        <v>2283</v>
      </c>
    </row>
    <row r="730" spans="18:21" x14ac:dyDescent="0.15">
      <c r="R730" s="5">
        <v>51012</v>
      </c>
      <c r="S730" s="6" t="s">
        <v>2087</v>
      </c>
      <c r="T730" s="6">
        <v>12</v>
      </c>
      <c r="U730" s="38" t="s">
        <v>2284</v>
      </c>
    </row>
    <row r="731" spans="18:21" x14ac:dyDescent="0.15">
      <c r="R731" s="5">
        <v>51013</v>
      </c>
      <c r="S731" s="6" t="s">
        <v>2087</v>
      </c>
      <c r="T731" s="6">
        <v>13</v>
      </c>
      <c r="U731" s="38" t="s">
        <v>2285</v>
      </c>
    </row>
    <row r="732" spans="18:21" x14ac:dyDescent="0.15">
      <c r="R732" s="5">
        <v>51014</v>
      </c>
      <c r="S732" s="6" t="s">
        <v>2087</v>
      </c>
      <c r="T732" s="6">
        <v>14</v>
      </c>
      <c r="U732" s="38" t="s">
        <v>2212</v>
      </c>
    </row>
    <row r="733" spans="18:21" x14ac:dyDescent="0.15">
      <c r="R733" s="5">
        <v>51015</v>
      </c>
      <c r="S733" s="6" t="s">
        <v>2087</v>
      </c>
      <c r="T733" s="6">
        <v>15</v>
      </c>
      <c r="U733" s="38" t="s">
        <v>2374</v>
      </c>
    </row>
    <row r="734" spans="18:21" x14ac:dyDescent="0.15">
      <c r="R734" s="5">
        <v>51016</v>
      </c>
      <c r="S734" s="6" t="s">
        <v>2087</v>
      </c>
      <c r="T734" s="6">
        <v>16</v>
      </c>
      <c r="U734" s="38" t="s">
        <v>2543</v>
      </c>
    </row>
    <row r="735" spans="18:21" x14ac:dyDescent="0.15">
      <c r="R735" s="5">
        <v>51017</v>
      </c>
      <c r="S735" s="6" t="s">
        <v>2087</v>
      </c>
      <c r="T735" s="6">
        <v>17</v>
      </c>
      <c r="U735" s="38" t="s">
        <v>2564</v>
      </c>
    </row>
    <row r="736" spans="18:21" x14ac:dyDescent="0.15">
      <c r="R736" s="5">
        <v>51018</v>
      </c>
      <c r="S736" s="6" t="s">
        <v>2087</v>
      </c>
      <c r="T736" s="6">
        <v>18</v>
      </c>
      <c r="U736" s="38" t="s">
        <v>2567</v>
      </c>
    </row>
    <row r="737" spans="18:21" x14ac:dyDescent="0.15">
      <c r="R737" s="5">
        <v>51019</v>
      </c>
      <c r="S737" s="6" t="s">
        <v>2087</v>
      </c>
      <c r="T737" s="6">
        <v>19</v>
      </c>
      <c r="U737" s="38" t="s">
        <v>2593</v>
      </c>
    </row>
    <row r="738" spans="18:21" x14ac:dyDescent="0.15">
      <c r="R738" s="5">
        <v>51020</v>
      </c>
      <c r="S738" s="6" t="s">
        <v>2087</v>
      </c>
      <c r="T738" s="6">
        <v>20</v>
      </c>
      <c r="U738" s="38" t="s">
        <v>2584</v>
      </c>
    </row>
    <row r="739" spans="18:21" x14ac:dyDescent="0.15">
      <c r="R739" s="5">
        <v>51021</v>
      </c>
      <c r="S739" s="6" t="s">
        <v>2087</v>
      </c>
      <c r="T739" s="6">
        <v>21</v>
      </c>
      <c r="U739" s="38" t="s">
        <v>2585</v>
      </c>
    </row>
    <row r="740" spans="18:21" x14ac:dyDescent="0.15">
      <c r="R740" s="5">
        <v>52001</v>
      </c>
      <c r="S740" s="6" t="s">
        <v>2088</v>
      </c>
      <c r="T740" s="6">
        <v>1</v>
      </c>
      <c r="U740" s="38" t="s">
        <v>1009</v>
      </c>
    </row>
    <row r="741" spans="18:21" x14ac:dyDescent="0.15">
      <c r="R741" s="5">
        <v>52002</v>
      </c>
      <c r="S741" s="6" t="s">
        <v>2088</v>
      </c>
      <c r="T741" s="6">
        <v>2</v>
      </c>
      <c r="U741" s="38" t="s">
        <v>1011</v>
      </c>
    </row>
    <row r="742" spans="18:21" x14ac:dyDescent="0.15">
      <c r="R742" s="5">
        <v>52003</v>
      </c>
      <c r="S742" s="6" t="s">
        <v>2088</v>
      </c>
      <c r="T742" s="6">
        <v>3</v>
      </c>
      <c r="U742" s="38" t="s">
        <v>1013</v>
      </c>
    </row>
    <row r="743" spans="18:21" x14ac:dyDescent="0.15">
      <c r="R743" s="5">
        <v>52004</v>
      </c>
      <c r="S743" s="6" t="s">
        <v>2088</v>
      </c>
      <c r="T743" s="6">
        <v>4</v>
      </c>
      <c r="U743" s="38" t="s">
        <v>2286</v>
      </c>
    </row>
    <row r="744" spans="18:21" x14ac:dyDescent="0.15">
      <c r="R744" s="5">
        <v>52005</v>
      </c>
      <c r="S744" s="6" t="s">
        <v>2088</v>
      </c>
      <c r="T744" s="6">
        <v>5</v>
      </c>
      <c r="U744" s="38" t="s">
        <v>1015</v>
      </c>
    </row>
    <row r="745" spans="18:21" x14ac:dyDescent="0.15">
      <c r="R745" s="5">
        <v>52006</v>
      </c>
      <c r="S745" s="6" t="s">
        <v>2088</v>
      </c>
      <c r="T745" s="6">
        <v>6</v>
      </c>
      <c r="U745" s="38" t="s">
        <v>1017</v>
      </c>
    </row>
    <row r="746" spans="18:21" x14ac:dyDescent="0.15">
      <c r="R746" s="5">
        <v>52007</v>
      </c>
      <c r="S746" s="6" t="s">
        <v>2088</v>
      </c>
      <c r="T746" s="6">
        <v>7</v>
      </c>
      <c r="U746" s="38" t="s">
        <v>1019</v>
      </c>
    </row>
    <row r="747" spans="18:21" x14ac:dyDescent="0.15">
      <c r="R747" s="5">
        <v>52008</v>
      </c>
      <c r="S747" s="6" t="s">
        <v>2088</v>
      </c>
      <c r="T747" s="6">
        <v>8</v>
      </c>
      <c r="U747" s="38" t="s">
        <v>1021</v>
      </c>
    </row>
    <row r="748" spans="18:21" x14ac:dyDescent="0.15">
      <c r="R748" s="5">
        <v>52009</v>
      </c>
      <c r="S748" s="6" t="s">
        <v>2088</v>
      </c>
      <c r="T748" s="6">
        <v>9</v>
      </c>
      <c r="U748" s="38" t="s">
        <v>1023</v>
      </c>
    </row>
    <row r="749" spans="18:21" x14ac:dyDescent="0.15">
      <c r="R749" s="5">
        <v>52010</v>
      </c>
      <c r="S749" s="6" t="s">
        <v>2088</v>
      </c>
      <c r="T749" s="6">
        <v>10</v>
      </c>
      <c r="U749" s="38" t="s">
        <v>1025</v>
      </c>
    </row>
    <row r="750" spans="18:21" x14ac:dyDescent="0.15">
      <c r="R750" s="5">
        <v>52011</v>
      </c>
      <c r="S750" s="6" t="s">
        <v>2088</v>
      </c>
      <c r="T750" s="6">
        <v>11</v>
      </c>
      <c r="U750" s="38" t="s">
        <v>1027</v>
      </c>
    </row>
    <row r="751" spans="18:21" x14ac:dyDescent="0.15">
      <c r="R751" s="5">
        <v>52012</v>
      </c>
      <c r="S751" s="6" t="s">
        <v>2088</v>
      </c>
      <c r="T751" s="6">
        <v>12</v>
      </c>
      <c r="U751" s="38" t="s">
        <v>1028</v>
      </c>
    </row>
    <row r="752" spans="18:21" x14ac:dyDescent="0.15">
      <c r="R752" s="5">
        <v>52013</v>
      </c>
      <c r="S752" s="6" t="s">
        <v>2088</v>
      </c>
      <c r="T752" s="6">
        <v>13</v>
      </c>
      <c r="U752" s="38" t="s">
        <v>1029</v>
      </c>
    </row>
    <row r="753" spans="18:21" x14ac:dyDescent="0.15">
      <c r="R753" s="5">
        <v>52014</v>
      </c>
      <c r="S753" s="6" t="s">
        <v>2088</v>
      </c>
      <c r="T753" s="6">
        <v>14</v>
      </c>
      <c r="U753" s="38" t="s">
        <v>1030</v>
      </c>
    </row>
    <row r="754" spans="18:21" x14ac:dyDescent="0.15">
      <c r="R754" s="5">
        <v>52015</v>
      </c>
      <c r="S754" s="6" t="s">
        <v>2088</v>
      </c>
      <c r="T754" s="6">
        <v>15</v>
      </c>
      <c r="U754" s="38" t="s">
        <v>2287</v>
      </c>
    </row>
    <row r="755" spans="18:21" x14ac:dyDescent="0.15">
      <c r="R755" s="5">
        <v>52016</v>
      </c>
      <c r="S755" s="6" t="s">
        <v>2088</v>
      </c>
      <c r="T755" s="6">
        <v>16</v>
      </c>
      <c r="U755" s="38" t="s">
        <v>2288</v>
      </c>
    </row>
    <row r="756" spans="18:21" x14ac:dyDescent="0.15">
      <c r="R756" s="5">
        <v>52017</v>
      </c>
      <c r="S756" s="6" t="s">
        <v>2088</v>
      </c>
      <c r="T756" s="6">
        <v>17</v>
      </c>
      <c r="U756" s="38" t="s">
        <v>2289</v>
      </c>
    </row>
    <row r="757" spans="18:21" x14ac:dyDescent="0.15">
      <c r="R757" s="5">
        <v>52018</v>
      </c>
      <c r="S757" s="6" t="s">
        <v>2088</v>
      </c>
      <c r="T757" s="6">
        <v>18</v>
      </c>
      <c r="U757" s="38" t="s">
        <v>2213</v>
      </c>
    </row>
    <row r="758" spans="18:21" x14ac:dyDescent="0.15">
      <c r="R758" s="5">
        <v>52019</v>
      </c>
      <c r="S758" s="6" t="s">
        <v>2088</v>
      </c>
      <c r="T758" s="6">
        <v>19</v>
      </c>
      <c r="U758" s="38" t="s">
        <v>2375</v>
      </c>
    </row>
    <row r="759" spans="18:21" x14ac:dyDescent="0.15">
      <c r="R759" s="5">
        <v>52020</v>
      </c>
      <c r="S759" s="6" t="s">
        <v>2088</v>
      </c>
      <c r="T759" s="6">
        <v>20</v>
      </c>
      <c r="U759" s="38" t="s">
        <v>2376</v>
      </c>
    </row>
    <row r="760" spans="18:21" x14ac:dyDescent="0.15">
      <c r="R760" s="5">
        <v>53001</v>
      </c>
      <c r="S760" s="6" t="s">
        <v>2089</v>
      </c>
      <c r="T760" s="6">
        <v>1</v>
      </c>
      <c r="U760" s="38" t="s">
        <v>1032</v>
      </c>
    </row>
    <row r="761" spans="18:21" x14ac:dyDescent="0.15">
      <c r="R761" s="5">
        <v>53002</v>
      </c>
      <c r="S761" s="6" t="s">
        <v>2089</v>
      </c>
      <c r="T761" s="6">
        <v>2</v>
      </c>
      <c r="U761" s="38" t="s">
        <v>1034</v>
      </c>
    </row>
    <row r="762" spans="18:21" x14ac:dyDescent="0.15">
      <c r="R762" s="5">
        <v>53003</v>
      </c>
      <c r="S762" s="6" t="s">
        <v>2089</v>
      </c>
      <c r="T762" s="6">
        <v>3</v>
      </c>
      <c r="U762" s="38" t="s">
        <v>1036</v>
      </c>
    </row>
    <row r="763" spans="18:21" x14ac:dyDescent="0.15">
      <c r="R763" s="5">
        <v>53004</v>
      </c>
      <c r="S763" s="6" t="s">
        <v>2089</v>
      </c>
      <c r="T763" s="6">
        <v>4</v>
      </c>
      <c r="U763" s="38" t="s">
        <v>1038</v>
      </c>
    </row>
    <row r="764" spans="18:21" x14ac:dyDescent="0.15">
      <c r="R764" s="5">
        <v>53005</v>
      </c>
      <c r="S764" s="6" t="s">
        <v>2089</v>
      </c>
      <c r="T764" s="6">
        <v>5</v>
      </c>
      <c r="U764" s="38" t="s">
        <v>1040</v>
      </c>
    </row>
    <row r="765" spans="18:21" x14ac:dyDescent="0.15">
      <c r="R765" s="5">
        <v>53006</v>
      </c>
      <c r="S765" s="6" t="s">
        <v>2089</v>
      </c>
      <c r="T765" s="6">
        <v>6</v>
      </c>
      <c r="U765" s="38" t="s">
        <v>1042</v>
      </c>
    </row>
    <row r="766" spans="18:21" x14ac:dyDescent="0.15">
      <c r="R766" s="5">
        <v>53007</v>
      </c>
      <c r="S766" s="6" t="s">
        <v>2089</v>
      </c>
      <c r="T766" s="6">
        <v>7</v>
      </c>
      <c r="U766" s="38" t="s">
        <v>1043</v>
      </c>
    </row>
    <row r="767" spans="18:21" x14ac:dyDescent="0.15">
      <c r="R767" s="5">
        <v>53008</v>
      </c>
      <c r="S767" s="6" t="s">
        <v>2089</v>
      </c>
      <c r="T767" s="6">
        <v>8</v>
      </c>
      <c r="U767" s="38" t="s">
        <v>1044</v>
      </c>
    </row>
    <row r="768" spans="18:21" x14ac:dyDescent="0.15">
      <c r="R768" s="5">
        <v>53009</v>
      </c>
      <c r="S768" s="6" t="s">
        <v>2089</v>
      </c>
      <c r="T768" s="6">
        <v>9</v>
      </c>
      <c r="U768" s="38" t="s">
        <v>1046</v>
      </c>
    </row>
    <row r="769" spans="18:21" x14ac:dyDescent="0.15">
      <c r="R769" s="5">
        <v>53010</v>
      </c>
      <c r="S769" s="6" t="s">
        <v>2089</v>
      </c>
      <c r="T769" s="6">
        <v>10</v>
      </c>
      <c r="U769" s="38" t="s">
        <v>1048</v>
      </c>
    </row>
    <row r="770" spans="18:21" x14ac:dyDescent="0.15">
      <c r="R770" s="5">
        <v>53011</v>
      </c>
      <c r="S770" s="6" t="s">
        <v>2089</v>
      </c>
      <c r="T770" s="6">
        <v>11</v>
      </c>
      <c r="U770" s="38" t="s">
        <v>2494</v>
      </c>
    </row>
    <row r="771" spans="18:21" x14ac:dyDescent="0.15">
      <c r="R771" s="5">
        <v>53012</v>
      </c>
      <c r="S771" s="6" t="s">
        <v>2089</v>
      </c>
      <c r="T771" s="6">
        <v>12</v>
      </c>
      <c r="U771" s="38" t="s">
        <v>1050</v>
      </c>
    </row>
    <row r="772" spans="18:21" x14ac:dyDescent="0.15">
      <c r="R772" s="5">
        <v>53013</v>
      </c>
      <c r="S772" s="6" t="s">
        <v>2089</v>
      </c>
      <c r="T772" s="6">
        <v>13</v>
      </c>
      <c r="U772" s="38" t="s">
        <v>1051</v>
      </c>
    </row>
    <row r="773" spans="18:21" x14ac:dyDescent="0.15">
      <c r="R773" s="5">
        <v>53014</v>
      </c>
      <c r="S773" s="6" t="s">
        <v>2089</v>
      </c>
      <c r="T773" s="6">
        <v>14</v>
      </c>
      <c r="U773" s="38" t="s">
        <v>2290</v>
      </c>
    </row>
    <row r="774" spans="18:21" x14ac:dyDescent="0.15">
      <c r="R774" s="5">
        <v>53015</v>
      </c>
      <c r="S774" s="6" t="s">
        <v>2089</v>
      </c>
      <c r="T774" s="6">
        <v>15</v>
      </c>
      <c r="U774" s="38" t="s">
        <v>2291</v>
      </c>
    </row>
    <row r="775" spans="18:21" x14ac:dyDescent="0.15">
      <c r="R775" s="5">
        <v>53016</v>
      </c>
      <c r="S775" s="6" t="s">
        <v>2089</v>
      </c>
      <c r="T775" s="6">
        <v>16</v>
      </c>
      <c r="U775" s="38" t="s">
        <v>2292</v>
      </c>
    </row>
    <row r="776" spans="18:21" x14ac:dyDescent="0.15">
      <c r="R776" s="5">
        <v>53017</v>
      </c>
      <c r="S776" s="6" t="s">
        <v>2089</v>
      </c>
      <c r="T776" s="6">
        <v>17</v>
      </c>
      <c r="U776" s="38" t="s">
        <v>2377</v>
      </c>
    </row>
    <row r="777" spans="18:21" x14ac:dyDescent="0.15">
      <c r="R777" s="5">
        <v>53018</v>
      </c>
      <c r="S777" s="6" t="s">
        <v>2089</v>
      </c>
      <c r="T777" s="6">
        <v>18</v>
      </c>
      <c r="U777" s="38" t="s">
        <v>2427</v>
      </c>
    </row>
    <row r="778" spans="18:21" x14ac:dyDescent="0.15">
      <c r="R778" s="5">
        <v>54001</v>
      </c>
      <c r="S778" s="6" t="s">
        <v>2090</v>
      </c>
      <c r="T778" s="6">
        <v>1</v>
      </c>
      <c r="U778" s="38" t="s">
        <v>1053</v>
      </c>
    </row>
    <row r="779" spans="18:21" x14ac:dyDescent="0.15">
      <c r="R779" s="5">
        <v>54002</v>
      </c>
      <c r="S779" s="6" t="s">
        <v>2090</v>
      </c>
      <c r="T779" s="6">
        <v>2</v>
      </c>
      <c r="U779" s="38" t="s">
        <v>1055</v>
      </c>
    </row>
    <row r="780" spans="18:21" x14ac:dyDescent="0.15">
      <c r="R780" s="5">
        <v>54003</v>
      </c>
      <c r="S780" s="6" t="s">
        <v>2090</v>
      </c>
      <c r="T780" s="6">
        <v>3</v>
      </c>
      <c r="U780" s="38" t="s">
        <v>2293</v>
      </c>
    </row>
    <row r="781" spans="18:21" x14ac:dyDescent="0.15">
      <c r="R781" s="5">
        <v>54004</v>
      </c>
      <c r="S781" s="6" t="s">
        <v>2090</v>
      </c>
      <c r="T781" s="6">
        <v>4</v>
      </c>
      <c r="U781" s="38" t="s">
        <v>1058</v>
      </c>
    </row>
    <row r="782" spans="18:21" x14ac:dyDescent="0.15">
      <c r="R782" s="5">
        <v>54005</v>
      </c>
      <c r="S782" s="6" t="s">
        <v>2090</v>
      </c>
      <c r="T782" s="6">
        <v>5</v>
      </c>
      <c r="U782" s="38" t="s">
        <v>1060</v>
      </c>
    </row>
    <row r="783" spans="18:21" x14ac:dyDescent="0.15">
      <c r="R783" s="5">
        <v>54006</v>
      </c>
      <c r="S783" s="6" t="s">
        <v>2090</v>
      </c>
      <c r="T783" s="6">
        <v>6</v>
      </c>
      <c r="U783" s="38" t="s">
        <v>1062</v>
      </c>
    </row>
    <row r="784" spans="18:21" x14ac:dyDescent="0.15">
      <c r="R784" s="5">
        <v>54007</v>
      </c>
      <c r="S784" s="6" t="s">
        <v>2090</v>
      </c>
      <c r="T784" s="6">
        <v>7</v>
      </c>
      <c r="U784" s="38" t="s">
        <v>1064</v>
      </c>
    </row>
    <row r="785" spans="18:21" x14ac:dyDescent="0.15">
      <c r="R785" s="5">
        <v>54008</v>
      </c>
      <c r="S785" s="6" t="s">
        <v>2090</v>
      </c>
      <c r="T785" s="6">
        <v>8</v>
      </c>
      <c r="U785" s="38" t="s">
        <v>2294</v>
      </c>
    </row>
    <row r="786" spans="18:21" x14ac:dyDescent="0.15">
      <c r="R786" s="5">
        <v>54009</v>
      </c>
      <c r="S786" s="6" t="s">
        <v>2090</v>
      </c>
      <c r="T786" s="6">
        <v>9</v>
      </c>
      <c r="U786" s="38" t="s">
        <v>2428</v>
      </c>
    </row>
    <row r="787" spans="18:21" x14ac:dyDescent="0.15">
      <c r="R787" s="5">
        <v>54010</v>
      </c>
      <c r="S787" s="6" t="s">
        <v>2090</v>
      </c>
      <c r="T787" s="6">
        <v>10</v>
      </c>
      <c r="U787" s="38" t="s">
        <v>2429</v>
      </c>
    </row>
    <row r="788" spans="18:21" x14ac:dyDescent="0.15">
      <c r="R788" s="5">
        <v>55001</v>
      </c>
      <c r="S788" s="6" t="s">
        <v>2092</v>
      </c>
      <c r="T788" s="6">
        <v>1</v>
      </c>
      <c r="U788" s="38" t="s">
        <v>527</v>
      </c>
    </row>
    <row r="789" spans="18:21" x14ac:dyDescent="0.15">
      <c r="R789" s="5">
        <v>55002</v>
      </c>
      <c r="S789" s="6" t="s">
        <v>2092</v>
      </c>
      <c r="T789" s="6">
        <v>2</v>
      </c>
      <c r="U789" s="38" t="s">
        <v>1067</v>
      </c>
    </row>
    <row r="790" spans="18:21" x14ac:dyDescent="0.15">
      <c r="R790" s="5">
        <v>55003</v>
      </c>
      <c r="S790" s="6" t="s">
        <v>2092</v>
      </c>
      <c r="T790" s="6">
        <v>3</v>
      </c>
      <c r="U790" s="38" t="s">
        <v>1069</v>
      </c>
    </row>
    <row r="791" spans="18:21" x14ac:dyDescent="0.15">
      <c r="R791" s="5">
        <v>55004</v>
      </c>
      <c r="S791" s="6" t="s">
        <v>2092</v>
      </c>
      <c r="T791" s="6">
        <v>4</v>
      </c>
      <c r="U791" s="38" t="s">
        <v>1070</v>
      </c>
    </row>
    <row r="792" spans="18:21" x14ac:dyDescent="0.15">
      <c r="R792" s="5">
        <v>55005</v>
      </c>
      <c r="S792" s="6" t="s">
        <v>2092</v>
      </c>
      <c r="T792" s="6">
        <v>5</v>
      </c>
      <c r="U792" s="38" t="s">
        <v>1072</v>
      </c>
    </row>
    <row r="793" spans="18:21" x14ac:dyDescent="0.15">
      <c r="R793" s="5">
        <v>55006</v>
      </c>
      <c r="S793" s="6" t="s">
        <v>2092</v>
      </c>
      <c r="T793" s="6">
        <v>6</v>
      </c>
      <c r="U793" s="38" t="s">
        <v>1074</v>
      </c>
    </row>
    <row r="794" spans="18:21" x14ac:dyDescent="0.15">
      <c r="R794" s="5">
        <v>55007</v>
      </c>
      <c r="S794" s="6" t="s">
        <v>2092</v>
      </c>
      <c r="T794" s="6">
        <v>7</v>
      </c>
      <c r="U794" s="38" t="s">
        <v>1076</v>
      </c>
    </row>
    <row r="795" spans="18:21" x14ac:dyDescent="0.15">
      <c r="R795" s="5">
        <v>55008</v>
      </c>
      <c r="S795" s="6" t="s">
        <v>2092</v>
      </c>
      <c r="T795" s="6">
        <v>8</v>
      </c>
      <c r="U795" s="38" t="s">
        <v>1077</v>
      </c>
    </row>
    <row r="796" spans="18:21" x14ac:dyDescent="0.15">
      <c r="R796" s="5">
        <v>55009</v>
      </c>
      <c r="S796" s="6" t="s">
        <v>2092</v>
      </c>
      <c r="T796" s="6">
        <v>9</v>
      </c>
      <c r="U796" s="38" t="s">
        <v>1078</v>
      </c>
    </row>
    <row r="797" spans="18:21" x14ac:dyDescent="0.15">
      <c r="R797" s="5">
        <v>55010</v>
      </c>
      <c r="S797" s="6" t="s">
        <v>2092</v>
      </c>
      <c r="T797" s="6">
        <v>10</v>
      </c>
      <c r="U797" s="38" t="s">
        <v>2495</v>
      </c>
    </row>
    <row r="798" spans="18:21" x14ac:dyDescent="0.15">
      <c r="R798" s="5">
        <v>55011</v>
      </c>
      <c r="S798" s="6" t="s">
        <v>2092</v>
      </c>
      <c r="T798" s="6">
        <v>11</v>
      </c>
      <c r="U798" s="38" t="s">
        <v>1081</v>
      </c>
    </row>
    <row r="799" spans="18:21" x14ac:dyDescent="0.15">
      <c r="R799" s="5">
        <v>55012</v>
      </c>
      <c r="S799" s="6" t="s">
        <v>2092</v>
      </c>
      <c r="T799" s="6">
        <v>12</v>
      </c>
      <c r="U799" s="38" t="s">
        <v>1083</v>
      </c>
    </row>
    <row r="800" spans="18:21" x14ac:dyDescent="0.15">
      <c r="R800" s="5">
        <v>55013</v>
      </c>
      <c r="S800" s="6" t="s">
        <v>2092</v>
      </c>
      <c r="T800" s="6">
        <v>13</v>
      </c>
      <c r="U800" s="38" t="s">
        <v>1084</v>
      </c>
    </row>
    <row r="801" spans="18:21" x14ac:dyDescent="0.15">
      <c r="R801" s="5">
        <v>55014</v>
      </c>
      <c r="S801" s="6" t="s">
        <v>2092</v>
      </c>
      <c r="T801" s="6">
        <v>14</v>
      </c>
      <c r="U801" s="38" t="s">
        <v>1086</v>
      </c>
    </row>
    <row r="802" spans="18:21" x14ac:dyDescent="0.15">
      <c r="R802" s="5">
        <v>55015</v>
      </c>
      <c r="S802" s="6" t="s">
        <v>2092</v>
      </c>
      <c r="T802" s="6">
        <v>15</v>
      </c>
      <c r="U802" s="38" t="s">
        <v>1088</v>
      </c>
    </row>
    <row r="803" spans="18:21" x14ac:dyDescent="0.15">
      <c r="R803" s="5">
        <v>55016</v>
      </c>
      <c r="S803" s="6" t="s">
        <v>2092</v>
      </c>
      <c r="T803" s="6">
        <v>16</v>
      </c>
      <c r="U803" s="38" t="s">
        <v>1090</v>
      </c>
    </row>
    <row r="804" spans="18:21" x14ac:dyDescent="0.15">
      <c r="R804" s="5">
        <v>55017</v>
      </c>
      <c r="S804" s="6" t="s">
        <v>2092</v>
      </c>
      <c r="T804" s="6">
        <v>17</v>
      </c>
      <c r="U804" s="38" t="s">
        <v>1091</v>
      </c>
    </row>
    <row r="805" spans="18:21" x14ac:dyDescent="0.15">
      <c r="R805" s="5">
        <v>55018</v>
      </c>
      <c r="S805" s="6" t="s">
        <v>2092</v>
      </c>
      <c r="T805" s="6">
        <v>18</v>
      </c>
      <c r="U805" s="38" t="s">
        <v>1092</v>
      </c>
    </row>
    <row r="806" spans="18:21" x14ac:dyDescent="0.15">
      <c r="R806" s="5">
        <v>55019</v>
      </c>
      <c r="S806" s="6" t="s">
        <v>2092</v>
      </c>
      <c r="T806" s="6">
        <v>19</v>
      </c>
      <c r="U806" s="38" t="s">
        <v>1094</v>
      </c>
    </row>
    <row r="807" spans="18:21" x14ac:dyDescent="0.15">
      <c r="R807" s="5">
        <v>55020</v>
      </c>
      <c r="S807" s="6" t="s">
        <v>2092</v>
      </c>
      <c r="T807" s="6">
        <v>20</v>
      </c>
      <c r="U807" s="38" t="s">
        <v>1095</v>
      </c>
    </row>
    <row r="808" spans="18:21" x14ac:dyDescent="0.15">
      <c r="R808" s="5">
        <v>55021</v>
      </c>
      <c r="S808" s="6" t="s">
        <v>2092</v>
      </c>
      <c r="T808" s="6">
        <v>21</v>
      </c>
      <c r="U808" s="38" t="s">
        <v>1097</v>
      </c>
    </row>
    <row r="809" spans="18:21" x14ac:dyDescent="0.15">
      <c r="R809" s="5">
        <v>55022</v>
      </c>
      <c r="S809" s="6" t="s">
        <v>2092</v>
      </c>
      <c r="T809" s="6">
        <v>22</v>
      </c>
      <c r="U809" s="38" t="s">
        <v>1099</v>
      </c>
    </row>
    <row r="810" spans="18:21" x14ac:dyDescent="0.15">
      <c r="R810" s="5">
        <v>55023</v>
      </c>
      <c r="S810" s="6" t="s">
        <v>2092</v>
      </c>
      <c r="T810" s="6">
        <v>23</v>
      </c>
      <c r="U810" s="38" t="s">
        <v>1100</v>
      </c>
    </row>
    <row r="811" spans="18:21" x14ac:dyDescent="0.15">
      <c r="R811" s="5">
        <v>55024</v>
      </c>
      <c r="S811" s="6" t="s">
        <v>2092</v>
      </c>
      <c r="T811" s="6">
        <v>24</v>
      </c>
      <c r="U811" s="38" t="s">
        <v>1102</v>
      </c>
    </row>
    <row r="812" spans="18:21" x14ac:dyDescent="0.15">
      <c r="R812" s="5">
        <v>55025</v>
      </c>
      <c r="S812" s="6" t="s">
        <v>2092</v>
      </c>
      <c r="T812" s="6">
        <v>25</v>
      </c>
      <c r="U812" s="38" t="s">
        <v>1107</v>
      </c>
    </row>
    <row r="813" spans="18:21" x14ac:dyDescent="0.15">
      <c r="R813" s="5">
        <v>55026</v>
      </c>
      <c r="S813" s="6" t="s">
        <v>2092</v>
      </c>
      <c r="T813" s="6">
        <v>26</v>
      </c>
      <c r="U813" s="38" t="s">
        <v>1104</v>
      </c>
    </row>
    <row r="814" spans="18:21" x14ac:dyDescent="0.15">
      <c r="R814" s="5">
        <v>55027</v>
      </c>
      <c r="S814" s="6" t="s">
        <v>2092</v>
      </c>
      <c r="T814" s="6">
        <v>27</v>
      </c>
      <c r="U814" s="38" t="s">
        <v>1105</v>
      </c>
    </row>
    <row r="815" spans="18:21" x14ac:dyDescent="0.15">
      <c r="R815" s="5">
        <v>55028</v>
      </c>
      <c r="S815" s="6" t="s">
        <v>2092</v>
      </c>
      <c r="T815" s="6">
        <v>28</v>
      </c>
      <c r="U815" s="38" t="s">
        <v>1106</v>
      </c>
    </row>
    <row r="816" spans="18:21" x14ac:dyDescent="0.15">
      <c r="R816" s="5">
        <v>55029</v>
      </c>
      <c r="S816" s="6" t="s">
        <v>2092</v>
      </c>
      <c r="T816" s="6">
        <v>29</v>
      </c>
      <c r="U816" s="38" t="s">
        <v>1109</v>
      </c>
    </row>
    <row r="817" spans="18:21" x14ac:dyDescent="0.15">
      <c r="R817" s="5">
        <v>55030</v>
      </c>
      <c r="S817" s="6" t="s">
        <v>2092</v>
      </c>
      <c r="T817" s="6">
        <v>30</v>
      </c>
      <c r="U817" s="38" t="s">
        <v>2295</v>
      </c>
    </row>
    <row r="818" spans="18:21" x14ac:dyDescent="0.15">
      <c r="R818" s="5">
        <v>55031</v>
      </c>
      <c r="S818" s="6" t="s">
        <v>2092</v>
      </c>
      <c r="T818" s="6">
        <v>31</v>
      </c>
      <c r="U818" s="38" t="s">
        <v>2117</v>
      </c>
    </row>
    <row r="819" spans="18:21" x14ac:dyDescent="0.15">
      <c r="R819" s="5">
        <v>55032</v>
      </c>
      <c r="S819" s="6" t="s">
        <v>2092</v>
      </c>
      <c r="T819" s="6">
        <v>32</v>
      </c>
      <c r="U819" s="38" t="s">
        <v>2378</v>
      </c>
    </row>
    <row r="820" spans="18:21" x14ac:dyDescent="0.15">
      <c r="R820" s="5">
        <v>55033</v>
      </c>
      <c r="S820" s="6" t="s">
        <v>2092</v>
      </c>
      <c r="T820" s="6">
        <v>33</v>
      </c>
      <c r="U820" s="38" t="s">
        <v>2430</v>
      </c>
    </row>
    <row r="821" spans="18:21" x14ac:dyDescent="0.15">
      <c r="R821" s="5">
        <v>55034</v>
      </c>
      <c r="S821" s="6" t="s">
        <v>2092</v>
      </c>
      <c r="T821" s="6">
        <v>34</v>
      </c>
      <c r="U821" s="38" t="s">
        <v>2431</v>
      </c>
    </row>
    <row r="822" spans="18:21" x14ac:dyDescent="0.15">
      <c r="R822" s="5">
        <v>55035</v>
      </c>
      <c r="S822" s="6" t="s">
        <v>2092</v>
      </c>
      <c r="T822" s="6">
        <v>35</v>
      </c>
      <c r="U822" s="38" t="s">
        <v>2432</v>
      </c>
    </row>
    <row r="823" spans="18:21" x14ac:dyDescent="0.15">
      <c r="R823" s="5">
        <v>55036</v>
      </c>
      <c r="S823" s="6" t="s">
        <v>2092</v>
      </c>
      <c r="T823" s="6">
        <v>36</v>
      </c>
      <c r="U823" s="38" t="s">
        <v>3121</v>
      </c>
    </row>
    <row r="824" spans="18:21" x14ac:dyDescent="0.15">
      <c r="R824" s="5">
        <v>56001</v>
      </c>
      <c r="S824" s="6" t="s">
        <v>2093</v>
      </c>
      <c r="T824" s="6">
        <v>1</v>
      </c>
      <c r="U824" s="38" t="s">
        <v>1110</v>
      </c>
    </row>
    <row r="825" spans="18:21" x14ac:dyDescent="0.15">
      <c r="R825" s="5">
        <v>56002</v>
      </c>
      <c r="S825" s="6" t="s">
        <v>2093</v>
      </c>
      <c r="T825" s="6">
        <v>2</v>
      </c>
      <c r="U825" s="38" t="s">
        <v>1112</v>
      </c>
    </row>
    <row r="826" spans="18:21" x14ac:dyDescent="0.15">
      <c r="R826" s="5">
        <v>56003</v>
      </c>
      <c r="S826" s="6" t="s">
        <v>2093</v>
      </c>
      <c r="T826" s="6">
        <v>3</v>
      </c>
      <c r="U826" s="38" t="s">
        <v>1114</v>
      </c>
    </row>
    <row r="827" spans="18:21" x14ac:dyDescent="0.15">
      <c r="R827" s="5">
        <v>56004</v>
      </c>
      <c r="S827" s="6" t="s">
        <v>2093</v>
      </c>
      <c r="T827" s="6">
        <v>4</v>
      </c>
      <c r="U827" s="38" t="s">
        <v>1116</v>
      </c>
    </row>
    <row r="828" spans="18:21" x14ac:dyDescent="0.15">
      <c r="R828" s="5">
        <v>56005</v>
      </c>
      <c r="S828" s="6" t="s">
        <v>2093</v>
      </c>
      <c r="T828" s="6">
        <v>5</v>
      </c>
      <c r="U828" s="38" t="s">
        <v>1118</v>
      </c>
    </row>
    <row r="829" spans="18:21" x14ac:dyDescent="0.15">
      <c r="R829" s="5">
        <v>56006</v>
      </c>
      <c r="S829" s="6" t="s">
        <v>2093</v>
      </c>
      <c r="T829" s="6">
        <v>6</v>
      </c>
      <c r="U829" s="38" t="s">
        <v>1120</v>
      </c>
    </row>
    <row r="830" spans="18:21" x14ac:dyDescent="0.15">
      <c r="R830" s="5">
        <v>56007</v>
      </c>
      <c r="S830" s="6" t="s">
        <v>2093</v>
      </c>
      <c r="T830" s="6">
        <v>7</v>
      </c>
      <c r="U830" s="38" t="s">
        <v>1122</v>
      </c>
    </row>
    <row r="831" spans="18:21" x14ac:dyDescent="0.15">
      <c r="R831" s="5">
        <v>56008</v>
      </c>
      <c r="S831" s="6" t="s">
        <v>2093</v>
      </c>
      <c r="T831" s="6">
        <v>8</v>
      </c>
      <c r="U831" s="38" t="s">
        <v>1124</v>
      </c>
    </row>
    <row r="832" spans="18:21" x14ac:dyDescent="0.15">
      <c r="R832" s="5">
        <v>56009</v>
      </c>
      <c r="S832" s="6" t="s">
        <v>2093</v>
      </c>
      <c r="T832" s="6">
        <v>9</v>
      </c>
      <c r="U832" s="38" t="s">
        <v>1125</v>
      </c>
    </row>
    <row r="833" spans="18:21" x14ac:dyDescent="0.15">
      <c r="R833" s="5">
        <v>56010</v>
      </c>
      <c r="S833" s="6" t="s">
        <v>2093</v>
      </c>
      <c r="T833" s="6">
        <v>10</v>
      </c>
      <c r="U833" s="38" t="s">
        <v>1127</v>
      </c>
    </row>
    <row r="834" spans="18:21" x14ac:dyDescent="0.15">
      <c r="R834" s="5">
        <v>56011</v>
      </c>
      <c r="S834" s="6" t="s">
        <v>2093</v>
      </c>
      <c r="T834" s="6">
        <v>11</v>
      </c>
      <c r="U834" s="38" t="s">
        <v>2296</v>
      </c>
    </row>
    <row r="835" spans="18:21" x14ac:dyDescent="0.15">
      <c r="R835" s="5">
        <v>56012</v>
      </c>
      <c r="S835" s="6" t="s">
        <v>2093</v>
      </c>
      <c r="T835" s="6">
        <v>12</v>
      </c>
      <c r="U835" s="38" t="s">
        <v>1130</v>
      </c>
    </row>
    <row r="836" spans="18:21" x14ac:dyDescent="0.15">
      <c r="R836" s="5">
        <v>56013</v>
      </c>
      <c r="S836" s="6" t="s">
        <v>2093</v>
      </c>
      <c r="T836" s="6">
        <v>13</v>
      </c>
      <c r="U836" s="38" t="s">
        <v>2433</v>
      </c>
    </row>
    <row r="837" spans="18:21" x14ac:dyDescent="0.15">
      <c r="R837" s="5">
        <v>56014</v>
      </c>
      <c r="S837" s="6" t="s">
        <v>2093</v>
      </c>
      <c r="T837" s="6">
        <v>14</v>
      </c>
      <c r="U837" s="38" t="s">
        <v>2476</v>
      </c>
    </row>
    <row r="838" spans="18:21" x14ac:dyDescent="0.15">
      <c r="R838" s="5">
        <v>56015</v>
      </c>
      <c r="S838" s="6" t="s">
        <v>2093</v>
      </c>
      <c r="T838" s="6">
        <v>15</v>
      </c>
      <c r="U838" s="38" t="s">
        <v>2496</v>
      </c>
    </row>
    <row r="839" spans="18:21" x14ac:dyDescent="0.15">
      <c r="R839" s="5">
        <v>56016</v>
      </c>
      <c r="S839" s="6" t="s">
        <v>2093</v>
      </c>
      <c r="T839" s="6">
        <v>16</v>
      </c>
      <c r="U839" s="38" t="s">
        <v>2572</v>
      </c>
    </row>
    <row r="840" spans="18:21" x14ac:dyDescent="0.15">
      <c r="R840" s="5">
        <v>56017</v>
      </c>
      <c r="S840" s="6" t="s">
        <v>2093</v>
      </c>
      <c r="T840" s="6">
        <v>17</v>
      </c>
      <c r="U840" s="38" t="s">
        <v>2600</v>
      </c>
    </row>
    <row r="841" spans="18:21" x14ac:dyDescent="0.15">
      <c r="R841" s="5">
        <v>56018</v>
      </c>
      <c r="S841" s="6" t="s">
        <v>2093</v>
      </c>
      <c r="T841" s="6">
        <v>18</v>
      </c>
      <c r="U841" s="38" t="s">
        <v>3181</v>
      </c>
    </row>
    <row r="842" spans="18:21" x14ac:dyDescent="0.15">
      <c r="R842" s="5">
        <v>57001</v>
      </c>
      <c r="S842" s="6" t="s">
        <v>2094</v>
      </c>
      <c r="T842" s="6">
        <v>1</v>
      </c>
      <c r="U842" s="38" t="s">
        <v>1132</v>
      </c>
    </row>
    <row r="843" spans="18:21" x14ac:dyDescent="0.15">
      <c r="R843" s="5">
        <v>57002</v>
      </c>
      <c r="S843" s="6" t="s">
        <v>2094</v>
      </c>
      <c r="T843" s="6">
        <v>2</v>
      </c>
      <c r="U843" s="38" t="s">
        <v>2297</v>
      </c>
    </row>
    <row r="844" spans="18:21" x14ac:dyDescent="0.15">
      <c r="R844" s="5">
        <v>57003</v>
      </c>
      <c r="S844" s="6" t="s">
        <v>2094</v>
      </c>
      <c r="T844" s="6">
        <v>3</v>
      </c>
      <c r="U844" s="38" t="s">
        <v>1135</v>
      </c>
    </row>
    <row r="845" spans="18:21" x14ac:dyDescent="0.15">
      <c r="R845" s="5">
        <v>57004</v>
      </c>
      <c r="S845" s="6" t="s">
        <v>2094</v>
      </c>
      <c r="T845" s="6">
        <v>4</v>
      </c>
      <c r="U845" s="38" t="s">
        <v>1137</v>
      </c>
    </row>
    <row r="846" spans="18:21" x14ac:dyDescent="0.15">
      <c r="R846" s="5">
        <v>57005</v>
      </c>
      <c r="S846" s="6" t="s">
        <v>2094</v>
      </c>
      <c r="T846" s="6">
        <v>5</v>
      </c>
      <c r="U846" s="38" t="s">
        <v>1138</v>
      </c>
    </row>
    <row r="847" spans="18:21" x14ac:dyDescent="0.15">
      <c r="R847" s="5">
        <v>57006</v>
      </c>
      <c r="S847" s="6" t="s">
        <v>2094</v>
      </c>
      <c r="T847" s="6">
        <v>6</v>
      </c>
      <c r="U847" s="38" t="s">
        <v>1140</v>
      </c>
    </row>
    <row r="848" spans="18:21" x14ac:dyDescent="0.15">
      <c r="R848" s="5">
        <v>57007</v>
      </c>
      <c r="S848" s="6" t="s">
        <v>2094</v>
      </c>
      <c r="T848" s="6">
        <v>7</v>
      </c>
      <c r="U848" s="38" t="s">
        <v>1142</v>
      </c>
    </row>
    <row r="849" spans="18:21" x14ac:dyDescent="0.15">
      <c r="R849" s="5">
        <v>57008</v>
      </c>
      <c r="S849" s="6" t="s">
        <v>2094</v>
      </c>
      <c r="T849" s="6">
        <v>8</v>
      </c>
      <c r="U849" s="38" t="s">
        <v>1143</v>
      </c>
    </row>
    <row r="850" spans="18:21" x14ac:dyDescent="0.15">
      <c r="R850" s="5">
        <v>57009</v>
      </c>
      <c r="S850" s="6" t="s">
        <v>2094</v>
      </c>
      <c r="T850" s="6">
        <v>9</v>
      </c>
      <c r="U850" s="38" t="s">
        <v>1144</v>
      </c>
    </row>
    <row r="851" spans="18:21" x14ac:dyDescent="0.15">
      <c r="R851" s="5">
        <v>57010</v>
      </c>
      <c r="S851" s="6" t="s">
        <v>2094</v>
      </c>
      <c r="T851" s="6">
        <v>10</v>
      </c>
      <c r="U851" s="38" t="s">
        <v>1146</v>
      </c>
    </row>
    <row r="852" spans="18:21" x14ac:dyDescent="0.15">
      <c r="R852" s="5">
        <v>57011</v>
      </c>
      <c r="S852" s="6" t="s">
        <v>2094</v>
      </c>
      <c r="T852" s="6">
        <v>11</v>
      </c>
      <c r="U852" s="38" t="s">
        <v>1147</v>
      </c>
    </row>
    <row r="853" spans="18:21" x14ac:dyDescent="0.15">
      <c r="R853" s="5">
        <v>57012</v>
      </c>
      <c r="S853" s="6" t="s">
        <v>2094</v>
      </c>
      <c r="T853" s="6">
        <v>12</v>
      </c>
      <c r="U853" s="38" t="s">
        <v>1149</v>
      </c>
    </row>
    <row r="854" spans="18:21" x14ac:dyDescent="0.15">
      <c r="R854" s="5">
        <v>57013</v>
      </c>
      <c r="S854" s="6" t="s">
        <v>2094</v>
      </c>
      <c r="T854" s="6">
        <v>13</v>
      </c>
      <c r="U854" s="38" t="s">
        <v>1151</v>
      </c>
    </row>
    <row r="855" spans="18:21" x14ac:dyDescent="0.15">
      <c r="R855" s="5">
        <v>57014</v>
      </c>
      <c r="S855" s="6" t="s">
        <v>2094</v>
      </c>
      <c r="T855" s="6">
        <v>14</v>
      </c>
      <c r="U855" s="38" t="s">
        <v>1152</v>
      </c>
    </row>
    <row r="856" spans="18:21" x14ac:dyDescent="0.15">
      <c r="R856" s="5">
        <v>57015</v>
      </c>
      <c r="S856" s="6" t="s">
        <v>2094</v>
      </c>
      <c r="T856" s="6">
        <v>15</v>
      </c>
      <c r="U856" s="38" t="s">
        <v>1154</v>
      </c>
    </row>
    <row r="857" spans="18:21" x14ac:dyDescent="0.15">
      <c r="R857" s="5">
        <v>57016</v>
      </c>
      <c r="S857" s="6" t="s">
        <v>2094</v>
      </c>
      <c r="T857" s="6">
        <v>16</v>
      </c>
      <c r="U857" s="38" t="s">
        <v>1155</v>
      </c>
    </row>
    <row r="858" spans="18:21" x14ac:dyDescent="0.15">
      <c r="R858" s="5">
        <v>57017</v>
      </c>
      <c r="S858" s="6" t="s">
        <v>2094</v>
      </c>
      <c r="T858" s="6">
        <v>17</v>
      </c>
      <c r="U858" s="38" t="s">
        <v>1156</v>
      </c>
    </row>
    <row r="859" spans="18:21" x14ac:dyDescent="0.15">
      <c r="R859" s="5">
        <v>57018</v>
      </c>
      <c r="S859" s="6" t="s">
        <v>2094</v>
      </c>
      <c r="T859" s="6">
        <v>18</v>
      </c>
      <c r="U859" s="38" t="s">
        <v>1158</v>
      </c>
    </row>
    <row r="860" spans="18:21" x14ac:dyDescent="0.15">
      <c r="R860" s="5">
        <v>57019</v>
      </c>
      <c r="S860" s="6" t="s">
        <v>2094</v>
      </c>
      <c r="T860" s="6">
        <v>19</v>
      </c>
      <c r="U860" s="38" t="s">
        <v>1159</v>
      </c>
    </row>
    <row r="861" spans="18:21" x14ac:dyDescent="0.15">
      <c r="R861" s="5">
        <v>57020</v>
      </c>
      <c r="S861" s="6" t="s">
        <v>2094</v>
      </c>
      <c r="T861" s="6">
        <v>20</v>
      </c>
      <c r="U861" s="38" t="s">
        <v>1161</v>
      </c>
    </row>
    <row r="862" spans="18:21" x14ac:dyDescent="0.15">
      <c r="R862" s="5">
        <v>57021</v>
      </c>
      <c r="S862" s="6" t="s">
        <v>2094</v>
      </c>
      <c r="T862" s="6">
        <v>21</v>
      </c>
      <c r="U862" s="38" t="s">
        <v>1163</v>
      </c>
    </row>
    <row r="863" spans="18:21" x14ac:dyDescent="0.15">
      <c r="R863" s="5">
        <v>57022</v>
      </c>
      <c r="S863" s="6" t="s">
        <v>2094</v>
      </c>
      <c r="T863" s="6">
        <v>22</v>
      </c>
      <c r="U863" s="38" t="s">
        <v>2298</v>
      </c>
    </row>
    <row r="864" spans="18:21" x14ac:dyDescent="0.15">
      <c r="R864" s="5">
        <v>57023</v>
      </c>
      <c r="S864" s="6" t="s">
        <v>2094</v>
      </c>
      <c r="T864" s="6">
        <v>23</v>
      </c>
      <c r="U864" s="38" t="s">
        <v>2299</v>
      </c>
    </row>
    <row r="865" spans="18:21" x14ac:dyDescent="0.15">
      <c r="R865" s="5">
        <v>57024</v>
      </c>
      <c r="S865" s="6" t="s">
        <v>2094</v>
      </c>
      <c r="T865" s="6">
        <v>24</v>
      </c>
      <c r="U865" s="38" t="s">
        <v>2300</v>
      </c>
    </row>
    <row r="866" spans="18:21" x14ac:dyDescent="0.15">
      <c r="R866" s="5">
        <v>57025</v>
      </c>
      <c r="S866" s="6" t="s">
        <v>2094</v>
      </c>
      <c r="T866" s="6">
        <v>25</v>
      </c>
      <c r="U866" s="38" t="s">
        <v>2301</v>
      </c>
    </row>
    <row r="867" spans="18:21" x14ac:dyDescent="0.15">
      <c r="R867" s="5">
        <v>57026</v>
      </c>
      <c r="S867" s="6" t="s">
        <v>2094</v>
      </c>
      <c r="T867" s="6">
        <v>26</v>
      </c>
      <c r="U867" s="38" t="s">
        <v>2302</v>
      </c>
    </row>
    <row r="868" spans="18:21" x14ac:dyDescent="0.15">
      <c r="R868" s="5">
        <v>57027</v>
      </c>
      <c r="S868" s="6" t="s">
        <v>2094</v>
      </c>
      <c r="T868" s="6">
        <v>27</v>
      </c>
      <c r="U868" s="38" t="s">
        <v>2303</v>
      </c>
    </row>
    <row r="869" spans="18:21" x14ac:dyDescent="0.15">
      <c r="R869" s="5">
        <v>57028</v>
      </c>
      <c r="S869" s="6" t="s">
        <v>2094</v>
      </c>
      <c r="T869" s="6">
        <v>28</v>
      </c>
      <c r="U869" s="38" t="s">
        <v>2379</v>
      </c>
    </row>
    <row r="870" spans="18:21" x14ac:dyDescent="0.15">
      <c r="R870" s="5">
        <v>57029</v>
      </c>
      <c r="S870" s="6" t="s">
        <v>2094</v>
      </c>
      <c r="T870" s="6">
        <v>29</v>
      </c>
      <c r="U870" s="38" t="s">
        <v>2380</v>
      </c>
    </row>
    <row r="871" spans="18:21" x14ac:dyDescent="0.15">
      <c r="R871" s="5">
        <v>57030</v>
      </c>
      <c r="S871" s="6" t="s">
        <v>2094</v>
      </c>
      <c r="T871" s="6">
        <v>30</v>
      </c>
      <c r="U871" s="38" t="s">
        <v>2381</v>
      </c>
    </row>
    <row r="872" spans="18:21" x14ac:dyDescent="0.15">
      <c r="R872" s="5">
        <v>57031</v>
      </c>
      <c r="S872" s="6" t="s">
        <v>2094</v>
      </c>
      <c r="T872" s="6">
        <v>31</v>
      </c>
      <c r="U872" s="38" t="s">
        <v>2382</v>
      </c>
    </row>
    <row r="873" spans="18:21" x14ac:dyDescent="0.15">
      <c r="R873" s="5">
        <v>57032</v>
      </c>
      <c r="S873" s="6" t="s">
        <v>2094</v>
      </c>
      <c r="T873" s="6">
        <v>32</v>
      </c>
      <c r="U873" s="38" t="s">
        <v>2383</v>
      </c>
    </row>
    <row r="874" spans="18:21" x14ac:dyDescent="0.15">
      <c r="R874" s="5">
        <v>57033</v>
      </c>
      <c r="S874" s="6" t="s">
        <v>2094</v>
      </c>
      <c r="T874" s="6">
        <v>33</v>
      </c>
      <c r="U874" s="38" t="s">
        <v>2434</v>
      </c>
    </row>
    <row r="875" spans="18:21" x14ac:dyDescent="0.15">
      <c r="R875" s="5">
        <v>57034</v>
      </c>
      <c r="S875" s="6" t="s">
        <v>2094</v>
      </c>
      <c r="T875" s="6">
        <v>34</v>
      </c>
      <c r="U875" s="38" t="s">
        <v>2435</v>
      </c>
    </row>
    <row r="876" spans="18:21" x14ac:dyDescent="0.15">
      <c r="R876" s="5">
        <v>57035</v>
      </c>
      <c r="S876" s="6" t="s">
        <v>2094</v>
      </c>
      <c r="T876" s="6">
        <v>35</v>
      </c>
      <c r="U876" s="38" t="s">
        <v>2544</v>
      </c>
    </row>
    <row r="877" spans="18:21" x14ac:dyDescent="0.15">
      <c r="R877" s="5">
        <v>57036</v>
      </c>
      <c r="S877" s="6" t="s">
        <v>2587</v>
      </c>
      <c r="T877" s="6">
        <v>36</v>
      </c>
      <c r="U877" s="38" t="s">
        <v>2586</v>
      </c>
    </row>
    <row r="878" spans="18:21" x14ac:dyDescent="0.15">
      <c r="R878" s="5">
        <v>61001</v>
      </c>
      <c r="S878" s="6" t="s">
        <v>2095</v>
      </c>
      <c r="T878" s="6">
        <v>1</v>
      </c>
      <c r="U878" s="38" t="s">
        <v>1165</v>
      </c>
    </row>
    <row r="879" spans="18:21" x14ac:dyDescent="0.15">
      <c r="R879" s="5">
        <v>61002</v>
      </c>
      <c r="S879" s="6" t="s">
        <v>2095</v>
      </c>
      <c r="T879" s="6">
        <v>2</v>
      </c>
      <c r="U879" s="38" t="s">
        <v>1167</v>
      </c>
    </row>
    <row r="880" spans="18:21" x14ac:dyDescent="0.15">
      <c r="R880" s="5">
        <v>61003</v>
      </c>
      <c r="S880" s="6" t="s">
        <v>2095</v>
      </c>
      <c r="T880" s="6">
        <v>3</v>
      </c>
      <c r="U880" s="38" t="s">
        <v>1169</v>
      </c>
    </row>
    <row r="881" spans="18:21" x14ac:dyDescent="0.15">
      <c r="R881" s="5">
        <v>61004</v>
      </c>
      <c r="S881" s="6" t="s">
        <v>2095</v>
      </c>
      <c r="T881" s="6">
        <v>4</v>
      </c>
      <c r="U881" s="38" t="s">
        <v>1170</v>
      </c>
    </row>
    <row r="882" spans="18:21" x14ac:dyDescent="0.15">
      <c r="R882" s="5">
        <v>61005</v>
      </c>
      <c r="S882" s="6" t="s">
        <v>2095</v>
      </c>
      <c r="T882" s="6">
        <v>5</v>
      </c>
      <c r="U882" s="38" t="s">
        <v>1172</v>
      </c>
    </row>
    <row r="883" spans="18:21" x14ac:dyDescent="0.15">
      <c r="R883" s="5">
        <v>61006</v>
      </c>
      <c r="S883" s="6" t="s">
        <v>2095</v>
      </c>
      <c r="T883" s="6">
        <v>6</v>
      </c>
      <c r="U883" s="38" t="s">
        <v>1174</v>
      </c>
    </row>
    <row r="884" spans="18:21" x14ac:dyDescent="0.15">
      <c r="R884" s="5">
        <v>61007</v>
      </c>
      <c r="S884" s="6" t="s">
        <v>2095</v>
      </c>
      <c r="T884" s="6">
        <v>7</v>
      </c>
      <c r="U884" s="38" t="s">
        <v>1176</v>
      </c>
    </row>
    <row r="885" spans="18:21" x14ac:dyDescent="0.15">
      <c r="R885" s="5">
        <v>61008</v>
      </c>
      <c r="S885" s="6" t="s">
        <v>2095</v>
      </c>
      <c r="T885" s="6">
        <v>8</v>
      </c>
      <c r="U885" s="38" t="s">
        <v>1178</v>
      </c>
    </row>
    <row r="886" spans="18:21" x14ac:dyDescent="0.15">
      <c r="R886" s="5">
        <v>61009</v>
      </c>
      <c r="S886" s="6" t="s">
        <v>2095</v>
      </c>
      <c r="T886" s="6">
        <v>9</v>
      </c>
      <c r="U886" s="38" t="s">
        <v>1180</v>
      </c>
    </row>
    <row r="887" spans="18:21" x14ac:dyDescent="0.15">
      <c r="R887" s="5">
        <v>61010</v>
      </c>
      <c r="S887" s="6" t="s">
        <v>2095</v>
      </c>
      <c r="T887" s="6">
        <v>10</v>
      </c>
      <c r="U887" s="38" t="s">
        <v>1181</v>
      </c>
    </row>
    <row r="888" spans="18:21" x14ac:dyDescent="0.15">
      <c r="R888" s="5">
        <v>61011</v>
      </c>
      <c r="S888" s="6" t="s">
        <v>2095</v>
      </c>
      <c r="T888" s="6">
        <v>11</v>
      </c>
      <c r="U888" s="38" t="s">
        <v>1183</v>
      </c>
    </row>
    <row r="889" spans="18:21" x14ac:dyDescent="0.15">
      <c r="R889" s="5">
        <v>61012</v>
      </c>
      <c r="S889" s="6" t="s">
        <v>2095</v>
      </c>
      <c r="T889" s="6">
        <v>12</v>
      </c>
      <c r="U889" s="38" t="s">
        <v>2304</v>
      </c>
    </row>
    <row r="890" spans="18:21" x14ac:dyDescent="0.15">
      <c r="R890" s="5">
        <v>61013</v>
      </c>
      <c r="S890" s="6" t="s">
        <v>2095</v>
      </c>
      <c r="T890" s="6">
        <v>13</v>
      </c>
      <c r="U890" s="38" t="s">
        <v>2384</v>
      </c>
    </row>
    <row r="891" spans="18:21" x14ac:dyDescent="0.15">
      <c r="R891" s="5">
        <v>61014</v>
      </c>
      <c r="S891" s="6" t="s">
        <v>2095</v>
      </c>
      <c r="T891" s="6">
        <v>14</v>
      </c>
      <c r="U891" s="38" t="s">
        <v>2385</v>
      </c>
    </row>
    <row r="892" spans="18:21" x14ac:dyDescent="0.15">
      <c r="R892" s="5">
        <v>61015</v>
      </c>
      <c r="S892" s="6" t="s">
        <v>2095</v>
      </c>
      <c r="T892" s="6">
        <v>15</v>
      </c>
      <c r="U892" s="38" t="s">
        <v>2386</v>
      </c>
    </row>
    <row r="893" spans="18:21" x14ac:dyDescent="0.15">
      <c r="R893" s="5">
        <v>61016</v>
      </c>
      <c r="S893" s="6" t="s">
        <v>2095</v>
      </c>
      <c r="T893" s="6">
        <v>16</v>
      </c>
      <c r="U893" s="38" t="s">
        <v>2436</v>
      </c>
    </row>
    <row r="894" spans="18:21" x14ac:dyDescent="0.15">
      <c r="R894" s="5">
        <v>61017</v>
      </c>
      <c r="S894" s="6" t="s">
        <v>2095</v>
      </c>
      <c r="T894" s="6">
        <v>17</v>
      </c>
      <c r="U894" s="38" t="s">
        <v>2527</v>
      </c>
    </row>
    <row r="895" spans="18:21" x14ac:dyDescent="0.15">
      <c r="R895" s="5">
        <v>62001</v>
      </c>
      <c r="S895" s="6" t="s">
        <v>2096</v>
      </c>
      <c r="T895" s="6">
        <v>1</v>
      </c>
      <c r="U895" s="38" t="s">
        <v>1185</v>
      </c>
    </row>
    <row r="896" spans="18:21" x14ac:dyDescent="0.15">
      <c r="R896" s="5">
        <v>62002</v>
      </c>
      <c r="S896" s="6" t="s">
        <v>2096</v>
      </c>
      <c r="T896" s="6">
        <v>2</v>
      </c>
      <c r="U896" s="38" t="s">
        <v>1187</v>
      </c>
    </row>
    <row r="897" spans="18:21" x14ac:dyDescent="0.15">
      <c r="R897" s="5">
        <v>62003</v>
      </c>
      <c r="S897" s="6" t="s">
        <v>2096</v>
      </c>
      <c r="T897" s="6">
        <v>3</v>
      </c>
      <c r="U897" s="38" t="s">
        <v>1189</v>
      </c>
    </row>
    <row r="898" spans="18:21" x14ac:dyDescent="0.15">
      <c r="R898" s="5">
        <v>62004</v>
      </c>
      <c r="S898" s="6" t="s">
        <v>2096</v>
      </c>
      <c r="T898" s="6">
        <v>4</v>
      </c>
      <c r="U898" s="38" t="s">
        <v>1191</v>
      </c>
    </row>
    <row r="899" spans="18:21" x14ac:dyDescent="0.15">
      <c r="R899" s="5">
        <v>62005</v>
      </c>
      <c r="S899" s="6" t="s">
        <v>2096</v>
      </c>
      <c r="T899" s="6">
        <v>5</v>
      </c>
      <c r="U899" s="38" t="s">
        <v>1192</v>
      </c>
    </row>
    <row r="900" spans="18:21" x14ac:dyDescent="0.15">
      <c r="R900" s="5">
        <v>62006</v>
      </c>
      <c r="S900" s="6" t="s">
        <v>2096</v>
      </c>
      <c r="T900" s="6">
        <v>6</v>
      </c>
      <c r="U900" s="38" t="s">
        <v>1194</v>
      </c>
    </row>
    <row r="901" spans="18:21" x14ac:dyDescent="0.15">
      <c r="R901" s="5">
        <v>62007</v>
      </c>
      <c r="S901" s="6" t="s">
        <v>2096</v>
      </c>
      <c r="T901" s="6">
        <v>7</v>
      </c>
      <c r="U901" s="38" t="s">
        <v>1196</v>
      </c>
    </row>
    <row r="902" spans="18:21" x14ac:dyDescent="0.15">
      <c r="R902" s="5">
        <v>62008</v>
      </c>
      <c r="S902" s="6" t="s">
        <v>2096</v>
      </c>
      <c r="T902" s="6">
        <v>8</v>
      </c>
      <c r="U902" s="38" t="s">
        <v>1198</v>
      </c>
    </row>
    <row r="903" spans="18:21" x14ac:dyDescent="0.15">
      <c r="R903" s="5">
        <v>62009</v>
      </c>
      <c r="S903" s="6" t="s">
        <v>2096</v>
      </c>
      <c r="T903" s="6">
        <v>9</v>
      </c>
      <c r="U903" s="38" t="s">
        <v>1200</v>
      </c>
    </row>
    <row r="904" spans="18:21" x14ac:dyDescent="0.15">
      <c r="R904" s="5">
        <v>62010</v>
      </c>
      <c r="S904" s="6" t="s">
        <v>2096</v>
      </c>
      <c r="T904" s="6">
        <v>10</v>
      </c>
      <c r="U904" s="38" t="s">
        <v>1202</v>
      </c>
    </row>
    <row r="905" spans="18:21" x14ac:dyDescent="0.15">
      <c r="R905" s="5">
        <v>62011</v>
      </c>
      <c r="S905" s="6" t="s">
        <v>2096</v>
      </c>
      <c r="T905" s="6">
        <v>11</v>
      </c>
      <c r="U905" s="38" t="s">
        <v>1204</v>
      </c>
    </row>
    <row r="906" spans="18:21" x14ac:dyDescent="0.15">
      <c r="R906" s="5">
        <v>62012</v>
      </c>
      <c r="S906" s="6" t="s">
        <v>2096</v>
      </c>
      <c r="T906" s="6">
        <v>12</v>
      </c>
      <c r="U906" s="38" t="s">
        <v>1205</v>
      </c>
    </row>
    <row r="907" spans="18:21" x14ac:dyDescent="0.15">
      <c r="R907" s="5">
        <v>62013</v>
      </c>
      <c r="S907" s="6" t="s">
        <v>2096</v>
      </c>
      <c r="T907" s="6">
        <v>13</v>
      </c>
      <c r="U907" s="38" t="s">
        <v>1207</v>
      </c>
    </row>
    <row r="908" spans="18:21" x14ac:dyDescent="0.15">
      <c r="R908" s="5">
        <v>62014</v>
      </c>
      <c r="S908" s="6" t="s">
        <v>2096</v>
      </c>
      <c r="T908" s="6">
        <v>14</v>
      </c>
      <c r="U908" s="38" t="s">
        <v>1208</v>
      </c>
    </row>
    <row r="909" spans="18:21" x14ac:dyDescent="0.15">
      <c r="R909" s="5">
        <v>62015</v>
      </c>
      <c r="S909" s="6" t="s">
        <v>2096</v>
      </c>
      <c r="T909" s="6">
        <v>15</v>
      </c>
      <c r="U909" s="38" t="s">
        <v>1210</v>
      </c>
    </row>
    <row r="910" spans="18:21" x14ac:dyDescent="0.15">
      <c r="R910" s="5">
        <v>62016</v>
      </c>
      <c r="S910" s="6" t="s">
        <v>2096</v>
      </c>
      <c r="T910" s="6">
        <v>16</v>
      </c>
      <c r="U910" s="38" t="s">
        <v>1212</v>
      </c>
    </row>
    <row r="911" spans="18:21" x14ac:dyDescent="0.15">
      <c r="R911" s="5">
        <v>62017</v>
      </c>
      <c r="S911" s="6" t="s">
        <v>2096</v>
      </c>
      <c r="T911" s="6">
        <v>17</v>
      </c>
      <c r="U911" s="38" t="s">
        <v>2305</v>
      </c>
    </row>
    <row r="912" spans="18:21" x14ac:dyDescent="0.15">
      <c r="R912" s="5">
        <v>62018</v>
      </c>
      <c r="S912" s="6" t="s">
        <v>2096</v>
      </c>
      <c r="T912" s="6">
        <v>18</v>
      </c>
      <c r="U912" s="38" t="s">
        <v>1214</v>
      </c>
    </row>
    <row r="913" spans="18:21" x14ac:dyDescent="0.15">
      <c r="R913" s="5">
        <v>62019</v>
      </c>
      <c r="S913" s="6" t="s">
        <v>2096</v>
      </c>
      <c r="T913" s="6">
        <v>19</v>
      </c>
      <c r="U913" s="38" t="s">
        <v>1215</v>
      </c>
    </row>
    <row r="914" spans="18:21" x14ac:dyDescent="0.15">
      <c r="R914" s="5">
        <v>62020</v>
      </c>
      <c r="S914" s="6" t="s">
        <v>2096</v>
      </c>
      <c r="T914" s="6">
        <v>20</v>
      </c>
      <c r="U914" s="38" t="s">
        <v>1216</v>
      </c>
    </row>
    <row r="915" spans="18:21" x14ac:dyDescent="0.15">
      <c r="R915" s="5">
        <v>62021</v>
      </c>
      <c r="S915" s="6" t="s">
        <v>2096</v>
      </c>
      <c r="T915" s="6">
        <v>21</v>
      </c>
      <c r="U915" s="38" t="s">
        <v>1217</v>
      </c>
    </row>
    <row r="916" spans="18:21" x14ac:dyDescent="0.15">
      <c r="R916" s="5">
        <v>62022</v>
      </c>
      <c r="S916" s="6" t="s">
        <v>2096</v>
      </c>
      <c r="T916" s="6">
        <v>22</v>
      </c>
      <c r="U916" s="38" t="s">
        <v>1218</v>
      </c>
    </row>
    <row r="917" spans="18:21" x14ac:dyDescent="0.15">
      <c r="R917" s="5">
        <v>62023</v>
      </c>
      <c r="S917" s="6" t="s">
        <v>2096</v>
      </c>
      <c r="T917" s="6">
        <v>23</v>
      </c>
      <c r="U917" s="38" t="s">
        <v>1224</v>
      </c>
    </row>
    <row r="918" spans="18:21" x14ac:dyDescent="0.15">
      <c r="R918" s="5">
        <v>62024</v>
      </c>
      <c r="S918" s="6" t="s">
        <v>2096</v>
      </c>
      <c r="T918" s="6">
        <v>24</v>
      </c>
      <c r="U918" s="38" t="s">
        <v>1220</v>
      </c>
    </row>
    <row r="919" spans="18:21" x14ac:dyDescent="0.15">
      <c r="R919" s="5">
        <v>62025</v>
      </c>
      <c r="S919" s="6" t="s">
        <v>2096</v>
      </c>
      <c r="T919" s="6">
        <v>25</v>
      </c>
      <c r="U919" s="38" t="s">
        <v>1222</v>
      </c>
    </row>
    <row r="920" spans="18:21" x14ac:dyDescent="0.15">
      <c r="R920" s="5">
        <v>62026</v>
      </c>
      <c r="S920" s="6" t="s">
        <v>2096</v>
      </c>
      <c r="T920" s="6">
        <v>26</v>
      </c>
      <c r="U920" s="38" t="s">
        <v>2306</v>
      </c>
    </row>
    <row r="921" spans="18:21" x14ac:dyDescent="0.15">
      <c r="R921" s="5">
        <v>62027</v>
      </c>
      <c r="S921" s="6" t="s">
        <v>2096</v>
      </c>
      <c r="T921" s="6">
        <v>27</v>
      </c>
      <c r="U921" s="38" t="s">
        <v>2307</v>
      </c>
    </row>
    <row r="922" spans="18:21" x14ac:dyDescent="0.15">
      <c r="R922" s="5">
        <v>62028</v>
      </c>
      <c r="S922" s="6" t="s">
        <v>2096</v>
      </c>
      <c r="T922" s="6">
        <v>28</v>
      </c>
      <c r="U922" s="38" t="s">
        <v>2308</v>
      </c>
    </row>
    <row r="923" spans="18:21" x14ac:dyDescent="0.15">
      <c r="R923" s="5">
        <v>62029</v>
      </c>
      <c r="S923" s="6" t="s">
        <v>2096</v>
      </c>
      <c r="T923" s="6">
        <v>29</v>
      </c>
      <c r="U923" s="38" t="s">
        <v>2551</v>
      </c>
    </row>
    <row r="924" spans="18:21" x14ac:dyDescent="0.15">
      <c r="R924" s="5">
        <v>63001</v>
      </c>
      <c r="S924" s="6" t="s">
        <v>2097</v>
      </c>
      <c r="T924" s="6">
        <v>1</v>
      </c>
      <c r="U924" s="38" t="s">
        <v>1225</v>
      </c>
    </row>
    <row r="925" spans="18:21" x14ac:dyDescent="0.15">
      <c r="R925" s="5">
        <v>63002</v>
      </c>
      <c r="S925" s="6" t="s">
        <v>2097</v>
      </c>
      <c r="T925" s="6">
        <v>2</v>
      </c>
      <c r="U925" s="38" t="s">
        <v>2639</v>
      </c>
    </row>
    <row r="926" spans="18:21" x14ac:dyDescent="0.15">
      <c r="R926" s="5">
        <v>63003</v>
      </c>
      <c r="S926" s="6" t="s">
        <v>2097</v>
      </c>
      <c r="T926" s="6">
        <v>3</v>
      </c>
      <c r="U926" s="38" t="s">
        <v>1228</v>
      </c>
    </row>
    <row r="927" spans="18:21" x14ac:dyDescent="0.15">
      <c r="R927" s="5">
        <v>63004</v>
      </c>
      <c r="S927" s="6" t="s">
        <v>2097</v>
      </c>
      <c r="T927" s="6">
        <v>4</v>
      </c>
      <c r="U927" s="38" t="s">
        <v>1230</v>
      </c>
    </row>
    <row r="928" spans="18:21" x14ac:dyDescent="0.15">
      <c r="R928" s="5">
        <v>63005</v>
      </c>
      <c r="S928" s="6" t="s">
        <v>2097</v>
      </c>
      <c r="T928" s="6">
        <v>5</v>
      </c>
      <c r="U928" s="38" t="s">
        <v>2309</v>
      </c>
    </row>
    <row r="929" spans="18:21" x14ac:dyDescent="0.15">
      <c r="R929" s="5">
        <v>63006</v>
      </c>
      <c r="S929" s="6" t="s">
        <v>2097</v>
      </c>
      <c r="T929" s="6">
        <v>6</v>
      </c>
      <c r="U929" s="38" t="s">
        <v>1233</v>
      </c>
    </row>
    <row r="930" spans="18:21" x14ac:dyDescent="0.15">
      <c r="R930" s="5">
        <v>63007</v>
      </c>
      <c r="S930" s="6" t="s">
        <v>2097</v>
      </c>
      <c r="T930" s="6">
        <v>7</v>
      </c>
      <c r="U930" s="38" t="s">
        <v>2310</v>
      </c>
    </row>
    <row r="931" spans="18:21" x14ac:dyDescent="0.15">
      <c r="R931" s="5">
        <v>63008</v>
      </c>
      <c r="S931" s="6" t="s">
        <v>2097</v>
      </c>
      <c r="T931" s="6">
        <v>8</v>
      </c>
      <c r="U931" s="38" t="s">
        <v>1235</v>
      </c>
    </row>
    <row r="932" spans="18:21" x14ac:dyDescent="0.15">
      <c r="R932" s="5">
        <v>63009</v>
      </c>
      <c r="S932" s="6" t="s">
        <v>2097</v>
      </c>
      <c r="T932" s="6">
        <v>9</v>
      </c>
      <c r="U932" s="38" t="s">
        <v>1237</v>
      </c>
    </row>
    <row r="933" spans="18:21" x14ac:dyDescent="0.15">
      <c r="R933" s="5">
        <v>63010</v>
      </c>
      <c r="S933" s="6" t="s">
        <v>2097</v>
      </c>
      <c r="T933" s="6">
        <v>10</v>
      </c>
      <c r="U933" s="38" t="s">
        <v>1239</v>
      </c>
    </row>
    <row r="934" spans="18:21" x14ac:dyDescent="0.15">
      <c r="R934" s="5">
        <v>63011</v>
      </c>
      <c r="S934" s="6" t="s">
        <v>2097</v>
      </c>
      <c r="T934" s="6">
        <v>11</v>
      </c>
      <c r="U934" s="38" t="s">
        <v>2311</v>
      </c>
    </row>
    <row r="935" spans="18:21" x14ac:dyDescent="0.15">
      <c r="R935" s="5">
        <v>63012</v>
      </c>
      <c r="S935" s="6" t="s">
        <v>2097</v>
      </c>
      <c r="T935" s="6">
        <v>12</v>
      </c>
      <c r="U935" s="38" t="s">
        <v>1241</v>
      </c>
    </row>
    <row r="936" spans="18:21" x14ac:dyDescent="0.15">
      <c r="R936" s="5">
        <v>63013</v>
      </c>
      <c r="S936" s="6" t="s">
        <v>2097</v>
      </c>
      <c r="T936" s="6">
        <v>13</v>
      </c>
      <c r="U936" s="38" t="s">
        <v>1243</v>
      </c>
    </row>
    <row r="937" spans="18:21" x14ac:dyDescent="0.15">
      <c r="R937" s="5">
        <v>63014</v>
      </c>
      <c r="S937" s="6" t="s">
        <v>2097</v>
      </c>
      <c r="T937" s="6">
        <v>14</v>
      </c>
      <c r="U937" s="38" t="s">
        <v>1245</v>
      </c>
    </row>
    <row r="938" spans="18:21" x14ac:dyDescent="0.15">
      <c r="R938" s="5">
        <v>63015</v>
      </c>
      <c r="S938" s="6" t="s">
        <v>2097</v>
      </c>
      <c r="T938" s="6">
        <v>15</v>
      </c>
      <c r="U938" s="38" t="s">
        <v>1246</v>
      </c>
    </row>
    <row r="939" spans="18:21" x14ac:dyDescent="0.15">
      <c r="R939" s="5">
        <v>63016</v>
      </c>
      <c r="S939" s="6" t="s">
        <v>2097</v>
      </c>
      <c r="T939" s="6">
        <v>16</v>
      </c>
      <c r="U939" s="38" t="s">
        <v>2312</v>
      </c>
    </row>
    <row r="940" spans="18:21" x14ac:dyDescent="0.15">
      <c r="R940" s="5">
        <v>63017</v>
      </c>
      <c r="S940" s="6" t="s">
        <v>2097</v>
      </c>
      <c r="T940" s="6">
        <v>17</v>
      </c>
      <c r="U940" s="38" t="s">
        <v>2640</v>
      </c>
    </row>
    <row r="941" spans="18:21" x14ac:dyDescent="0.15">
      <c r="R941" s="5">
        <v>64001</v>
      </c>
      <c r="S941" s="6" t="s">
        <v>2099</v>
      </c>
      <c r="T941" s="6">
        <v>1</v>
      </c>
      <c r="U941" s="38" t="s">
        <v>1247</v>
      </c>
    </row>
    <row r="942" spans="18:21" x14ac:dyDescent="0.15">
      <c r="R942" s="5">
        <v>64002</v>
      </c>
      <c r="S942" s="6" t="s">
        <v>2099</v>
      </c>
      <c r="T942" s="6">
        <v>2</v>
      </c>
      <c r="U942" s="38" t="s">
        <v>2313</v>
      </c>
    </row>
    <row r="943" spans="18:21" x14ac:dyDescent="0.15">
      <c r="R943" s="5">
        <v>64003</v>
      </c>
      <c r="S943" s="6" t="s">
        <v>2099</v>
      </c>
      <c r="T943" s="6">
        <v>3</v>
      </c>
      <c r="U943" s="38" t="s">
        <v>2314</v>
      </c>
    </row>
    <row r="944" spans="18:21" x14ac:dyDescent="0.15">
      <c r="R944" s="5">
        <v>64004</v>
      </c>
      <c r="S944" s="6" t="s">
        <v>2099</v>
      </c>
      <c r="T944" s="6">
        <v>4</v>
      </c>
      <c r="U944" s="38" t="s">
        <v>1250</v>
      </c>
    </row>
    <row r="945" spans="18:21" x14ac:dyDescent="0.15">
      <c r="R945" s="5">
        <v>64005</v>
      </c>
      <c r="S945" s="6" t="s">
        <v>2099</v>
      </c>
      <c r="T945" s="6">
        <v>5</v>
      </c>
      <c r="U945" s="38" t="s">
        <v>1252</v>
      </c>
    </row>
    <row r="946" spans="18:21" x14ac:dyDescent="0.15">
      <c r="R946" s="5">
        <v>64006</v>
      </c>
      <c r="S946" s="6" t="s">
        <v>2099</v>
      </c>
      <c r="T946" s="6">
        <v>6</v>
      </c>
      <c r="U946" s="38" t="s">
        <v>1254</v>
      </c>
    </row>
    <row r="947" spans="18:21" x14ac:dyDescent="0.15">
      <c r="R947" s="5">
        <v>64007</v>
      </c>
      <c r="S947" s="6" t="s">
        <v>2099</v>
      </c>
      <c r="T947" s="6">
        <v>7</v>
      </c>
      <c r="U947" s="38" t="s">
        <v>1256</v>
      </c>
    </row>
    <row r="948" spans="18:21" x14ac:dyDescent="0.15">
      <c r="R948" s="5">
        <v>64008</v>
      </c>
      <c r="S948" s="6" t="s">
        <v>2099</v>
      </c>
      <c r="T948" s="6">
        <v>8</v>
      </c>
      <c r="U948" s="38" t="s">
        <v>1258</v>
      </c>
    </row>
    <row r="949" spans="18:21" x14ac:dyDescent="0.15">
      <c r="R949" s="5">
        <v>64009</v>
      </c>
      <c r="S949" s="6" t="s">
        <v>2099</v>
      </c>
      <c r="T949" s="6">
        <v>9</v>
      </c>
      <c r="U949" s="38" t="s">
        <v>1260</v>
      </c>
    </row>
    <row r="950" spans="18:21" x14ac:dyDescent="0.15">
      <c r="R950" s="5">
        <v>64010</v>
      </c>
      <c r="S950" s="6" t="s">
        <v>2099</v>
      </c>
      <c r="T950" s="6">
        <v>10</v>
      </c>
      <c r="U950" s="38" t="s">
        <v>1262</v>
      </c>
    </row>
    <row r="951" spans="18:21" x14ac:dyDescent="0.15">
      <c r="R951" s="5">
        <v>64011</v>
      </c>
      <c r="S951" s="6" t="s">
        <v>2099</v>
      </c>
      <c r="T951" s="6">
        <v>11</v>
      </c>
      <c r="U951" s="38" t="s">
        <v>1263</v>
      </c>
    </row>
    <row r="952" spans="18:21" x14ac:dyDescent="0.15">
      <c r="R952" s="5">
        <v>64012</v>
      </c>
      <c r="S952" s="6" t="s">
        <v>2099</v>
      </c>
      <c r="T952" s="6">
        <v>12</v>
      </c>
      <c r="U952" s="38" t="s">
        <v>1265</v>
      </c>
    </row>
    <row r="953" spans="18:21" x14ac:dyDescent="0.15">
      <c r="R953" s="5">
        <v>64013</v>
      </c>
      <c r="S953" s="6" t="s">
        <v>2099</v>
      </c>
      <c r="T953" s="6">
        <v>13</v>
      </c>
      <c r="U953" s="38" t="s">
        <v>1266</v>
      </c>
    </row>
    <row r="954" spans="18:21" x14ac:dyDescent="0.15">
      <c r="R954" s="5">
        <v>64014</v>
      </c>
      <c r="S954" s="6" t="s">
        <v>2099</v>
      </c>
      <c r="T954" s="6">
        <v>14</v>
      </c>
      <c r="U954" s="38" t="s">
        <v>1268</v>
      </c>
    </row>
    <row r="955" spans="18:21" x14ac:dyDescent="0.15">
      <c r="R955" s="5">
        <v>64015</v>
      </c>
      <c r="S955" s="6" t="s">
        <v>2099</v>
      </c>
      <c r="T955" s="6">
        <v>15</v>
      </c>
      <c r="U955" s="38" t="s">
        <v>2315</v>
      </c>
    </row>
    <row r="956" spans="18:21" x14ac:dyDescent="0.15">
      <c r="R956" s="5">
        <v>64016</v>
      </c>
      <c r="S956" s="6" t="s">
        <v>2099</v>
      </c>
      <c r="T956" s="6">
        <v>16</v>
      </c>
      <c r="U956" s="38" t="s">
        <v>2316</v>
      </c>
    </row>
    <row r="957" spans="18:21" x14ac:dyDescent="0.15">
      <c r="R957" s="5">
        <v>64017</v>
      </c>
      <c r="S957" s="6" t="s">
        <v>2099</v>
      </c>
      <c r="T957" s="6">
        <v>17</v>
      </c>
      <c r="U957" s="38" t="s">
        <v>2317</v>
      </c>
    </row>
    <row r="958" spans="18:21" x14ac:dyDescent="0.15">
      <c r="R958" s="5">
        <v>64018</v>
      </c>
      <c r="S958" s="6" t="s">
        <v>2099</v>
      </c>
      <c r="T958" s="6">
        <v>18</v>
      </c>
      <c r="U958" s="38" t="s">
        <v>2214</v>
      </c>
    </row>
    <row r="959" spans="18:21" x14ac:dyDescent="0.15">
      <c r="R959" s="5">
        <v>64019</v>
      </c>
      <c r="S959" s="6" t="s">
        <v>2099</v>
      </c>
      <c r="T959" s="6">
        <v>19</v>
      </c>
      <c r="U959" s="38" t="s">
        <v>2437</v>
      </c>
    </row>
    <row r="960" spans="18:21" x14ac:dyDescent="0.15">
      <c r="R960" s="5">
        <v>64020</v>
      </c>
      <c r="S960" s="6" t="s">
        <v>2099</v>
      </c>
      <c r="T960" s="6">
        <v>20</v>
      </c>
      <c r="U960" s="38" t="s">
        <v>2545</v>
      </c>
    </row>
    <row r="961" spans="18:21" x14ac:dyDescent="0.15">
      <c r="R961" s="5">
        <v>64021</v>
      </c>
      <c r="S961" s="6" t="s">
        <v>2099</v>
      </c>
      <c r="T961" s="6">
        <v>21</v>
      </c>
      <c r="U961" s="38" t="s">
        <v>2577</v>
      </c>
    </row>
    <row r="962" spans="18:21" x14ac:dyDescent="0.15">
      <c r="R962" s="5">
        <v>65001</v>
      </c>
      <c r="S962" s="6" t="s">
        <v>2100</v>
      </c>
      <c r="T962" s="6">
        <v>1</v>
      </c>
      <c r="U962" s="38" t="s">
        <v>1270</v>
      </c>
    </row>
    <row r="963" spans="18:21" x14ac:dyDescent="0.15">
      <c r="R963" s="5">
        <v>65002</v>
      </c>
      <c r="S963" s="6" t="s">
        <v>2100</v>
      </c>
      <c r="T963" s="6">
        <v>2</v>
      </c>
      <c r="U963" s="38" t="s">
        <v>2318</v>
      </c>
    </row>
    <row r="964" spans="18:21" x14ac:dyDescent="0.15">
      <c r="R964" s="5">
        <v>65003</v>
      </c>
      <c r="S964" s="6" t="s">
        <v>2100</v>
      </c>
      <c r="T964" s="6">
        <v>3</v>
      </c>
      <c r="U964" s="38" t="s">
        <v>1273</v>
      </c>
    </row>
    <row r="965" spans="18:21" x14ac:dyDescent="0.15">
      <c r="R965" s="5">
        <v>65004</v>
      </c>
      <c r="S965" s="6" t="s">
        <v>2100</v>
      </c>
      <c r="T965" s="6">
        <v>4</v>
      </c>
      <c r="U965" s="38" t="s">
        <v>1274</v>
      </c>
    </row>
    <row r="966" spans="18:21" x14ac:dyDescent="0.15">
      <c r="R966" s="5">
        <v>65005</v>
      </c>
      <c r="S966" s="6" t="s">
        <v>2100</v>
      </c>
      <c r="T966" s="6">
        <v>5</v>
      </c>
      <c r="U966" s="38" t="s">
        <v>1276</v>
      </c>
    </row>
    <row r="967" spans="18:21" x14ac:dyDescent="0.15">
      <c r="R967" s="5">
        <v>65006</v>
      </c>
      <c r="S967" s="6" t="s">
        <v>2100</v>
      </c>
      <c r="T967" s="6">
        <v>6</v>
      </c>
      <c r="U967" s="38" t="s">
        <v>2319</v>
      </c>
    </row>
    <row r="968" spans="18:21" x14ac:dyDescent="0.15">
      <c r="R968" s="5">
        <v>65007</v>
      </c>
      <c r="S968" s="6" t="s">
        <v>2100</v>
      </c>
      <c r="T968" s="6">
        <v>7</v>
      </c>
      <c r="U968" s="38" t="s">
        <v>1278</v>
      </c>
    </row>
    <row r="969" spans="18:21" x14ac:dyDescent="0.15">
      <c r="R969" s="5">
        <v>65008</v>
      </c>
      <c r="S969" s="6" t="s">
        <v>2100</v>
      </c>
      <c r="T969" s="6">
        <v>8</v>
      </c>
      <c r="U969" s="38" t="s">
        <v>1280</v>
      </c>
    </row>
    <row r="970" spans="18:21" x14ac:dyDescent="0.15">
      <c r="R970" s="5">
        <v>65009</v>
      </c>
      <c r="S970" s="6" t="s">
        <v>2100</v>
      </c>
      <c r="T970" s="6">
        <v>9</v>
      </c>
      <c r="U970" s="38" t="s">
        <v>1281</v>
      </c>
    </row>
    <row r="971" spans="18:21" x14ac:dyDescent="0.15">
      <c r="R971" s="5">
        <v>65010</v>
      </c>
      <c r="S971" s="6" t="s">
        <v>2100</v>
      </c>
      <c r="T971" s="6">
        <v>10</v>
      </c>
      <c r="U971" s="38" t="s">
        <v>1283</v>
      </c>
    </row>
    <row r="972" spans="18:21" x14ac:dyDescent="0.15">
      <c r="R972" s="5">
        <v>65011</v>
      </c>
      <c r="S972" s="6" t="s">
        <v>2100</v>
      </c>
      <c r="T972" s="6">
        <v>11</v>
      </c>
      <c r="U972" s="38" t="s">
        <v>1285</v>
      </c>
    </row>
    <row r="973" spans="18:21" x14ac:dyDescent="0.15">
      <c r="R973" s="5">
        <v>65012</v>
      </c>
      <c r="S973" s="6" t="s">
        <v>2100</v>
      </c>
      <c r="T973" s="6">
        <v>12</v>
      </c>
      <c r="U973" s="38" t="s">
        <v>1287</v>
      </c>
    </row>
    <row r="974" spans="18:21" x14ac:dyDescent="0.15">
      <c r="R974" s="5">
        <v>65013</v>
      </c>
      <c r="S974" s="6" t="s">
        <v>2100</v>
      </c>
      <c r="T974" s="6">
        <v>13</v>
      </c>
      <c r="U974" s="38" t="s">
        <v>1288</v>
      </c>
    </row>
    <row r="975" spans="18:21" x14ac:dyDescent="0.15">
      <c r="R975" s="5">
        <v>65014</v>
      </c>
      <c r="S975" s="6" t="s">
        <v>2100</v>
      </c>
      <c r="T975" s="6">
        <v>14</v>
      </c>
      <c r="U975" s="38" t="s">
        <v>1289</v>
      </c>
    </row>
    <row r="976" spans="18:21" x14ac:dyDescent="0.15">
      <c r="R976" s="5">
        <v>65015</v>
      </c>
      <c r="S976" s="6" t="s">
        <v>2100</v>
      </c>
      <c r="T976" s="6">
        <v>15</v>
      </c>
      <c r="U976" s="38" t="s">
        <v>1290</v>
      </c>
    </row>
    <row r="977" spans="18:21" x14ac:dyDescent="0.15">
      <c r="R977" s="5">
        <v>65016</v>
      </c>
      <c r="S977" s="6" t="s">
        <v>2100</v>
      </c>
      <c r="T977" s="6">
        <v>16</v>
      </c>
      <c r="U977" s="38" t="s">
        <v>2320</v>
      </c>
    </row>
    <row r="978" spans="18:21" x14ac:dyDescent="0.15">
      <c r="R978" s="5">
        <v>65017</v>
      </c>
      <c r="S978" s="6" t="s">
        <v>2100</v>
      </c>
      <c r="T978" s="6">
        <v>17</v>
      </c>
      <c r="U978" s="38" t="s">
        <v>1291</v>
      </c>
    </row>
    <row r="979" spans="18:21" x14ac:dyDescent="0.15">
      <c r="R979" s="5">
        <v>65018</v>
      </c>
      <c r="S979" s="6" t="s">
        <v>2100</v>
      </c>
      <c r="T979" s="6">
        <v>18</v>
      </c>
      <c r="U979" s="38" t="s">
        <v>1292</v>
      </c>
    </row>
    <row r="980" spans="18:21" x14ac:dyDescent="0.15">
      <c r="R980" s="5">
        <v>65019</v>
      </c>
      <c r="S980" s="6" t="s">
        <v>2100</v>
      </c>
      <c r="T980" s="6">
        <v>19</v>
      </c>
      <c r="U980" s="38" t="s">
        <v>1293</v>
      </c>
    </row>
    <row r="981" spans="18:21" x14ac:dyDescent="0.15">
      <c r="R981" s="5">
        <v>65020</v>
      </c>
      <c r="S981" s="6" t="s">
        <v>2100</v>
      </c>
      <c r="T981" s="6">
        <v>20</v>
      </c>
      <c r="U981" s="38" t="s">
        <v>2321</v>
      </c>
    </row>
    <row r="982" spans="18:21" x14ac:dyDescent="0.15">
      <c r="R982" s="5">
        <v>65021</v>
      </c>
      <c r="S982" s="6" t="s">
        <v>2100</v>
      </c>
      <c r="T982" s="6">
        <v>21</v>
      </c>
      <c r="U982" s="38" t="s">
        <v>2322</v>
      </c>
    </row>
    <row r="983" spans="18:21" x14ac:dyDescent="0.15">
      <c r="R983" s="5">
        <v>65022</v>
      </c>
      <c r="S983" s="6" t="s">
        <v>2100</v>
      </c>
      <c r="T983" s="6">
        <v>22</v>
      </c>
      <c r="U983" s="38" t="s">
        <v>2323</v>
      </c>
    </row>
    <row r="984" spans="18:21" x14ac:dyDescent="0.15">
      <c r="R984" s="5">
        <v>65023</v>
      </c>
      <c r="S984" s="6" t="s">
        <v>2100</v>
      </c>
      <c r="T984" s="6">
        <v>23</v>
      </c>
      <c r="U984" s="38" t="s">
        <v>2387</v>
      </c>
    </row>
    <row r="985" spans="18:21" x14ac:dyDescent="0.15">
      <c r="R985" s="5">
        <v>65024</v>
      </c>
      <c r="S985" s="6" t="s">
        <v>2100</v>
      </c>
      <c r="T985" s="6">
        <v>24</v>
      </c>
      <c r="U985" s="38" t="s">
        <v>2497</v>
      </c>
    </row>
    <row r="986" spans="18:21" x14ac:dyDescent="0.15">
      <c r="R986" s="5">
        <v>71001</v>
      </c>
      <c r="S986" s="6" t="s">
        <v>2101</v>
      </c>
      <c r="T986" s="6">
        <v>1</v>
      </c>
      <c r="U986" s="38" t="s">
        <v>1295</v>
      </c>
    </row>
    <row r="987" spans="18:21" x14ac:dyDescent="0.15">
      <c r="R987" s="5">
        <v>71002</v>
      </c>
      <c r="S987" s="6" t="s">
        <v>2101</v>
      </c>
      <c r="T987" s="6">
        <v>2</v>
      </c>
      <c r="U987" s="38" t="s">
        <v>1297</v>
      </c>
    </row>
    <row r="988" spans="18:21" x14ac:dyDescent="0.15">
      <c r="R988" s="5">
        <v>71003</v>
      </c>
      <c r="S988" s="6" t="s">
        <v>2101</v>
      </c>
      <c r="T988" s="6">
        <v>3</v>
      </c>
      <c r="U988" s="38" t="s">
        <v>1299</v>
      </c>
    </row>
    <row r="989" spans="18:21" x14ac:dyDescent="0.15">
      <c r="R989" s="5">
        <v>71004</v>
      </c>
      <c r="S989" s="6" t="s">
        <v>2101</v>
      </c>
      <c r="T989" s="6">
        <v>4</v>
      </c>
      <c r="U989" s="38" t="s">
        <v>1301</v>
      </c>
    </row>
    <row r="990" spans="18:21" x14ac:dyDescent="0.15">
      <c r="R990" s="5">
        <v>71005</v>
      </c>
      <c r="S990" s="6" t="s">
        <v>2101</v>
      </c>
      <c r="T990" s="6">
        <v>5</v>
      </c>
      <c r="U990" s="38" t="s">
        <v>1303</v>
      </c>
    </row>
    <row r="991" spans="18:21" x14ac:dyDescent="0.15">
      <c r="R991" s="5">
        <v>71006</v>
      </c>
      <c r="S991" s="6" t="s">
        <v>2101</v>
      </c>
      <c r="T991" s="6">
        <v>6</v>
      </c>
      <c r="U991" s="38" t="s">
        <v>1305</v>
      </c>
    </row>
    <row r="992" spans="18:21" x14ac:dyDescent="0.15">
      <c r="R992" s="5">
        <v>71007</v>
      </c>
      <c r="S992" s="6" t="s">
        <v>2101</v>
      </c>
      <c r="T992" s="6">
        <v>7</v>
      </c>
      <c r="U992" s="38" t="s">
        <v>2120</v>
      </c>
    </row>
    <row r="993" spans="18:21" x14ac:dyDescent="0.15">
      <c r="R993" s="5">
        <v>71008</v>
      </c>
      <c r="S993" s="6" t="s">
        <v>2101</v>
      </c>
      <c r="T993" s="6">
        <v>8</v>
      </c>
      <c r="U993" s="38" t="s">
        <v>1307</v>
      </c>
    </row>
    <row r="994" spans="18:21" x14ac:dyDescent="0.15">
      <c r="R994" s="5">
        <v>71009</v>
      </c>
      <c r="S994" s="6" t="s">
        <v>2101</v>
      </c>
      <c r="T994" s="6">
        <v>9</v>
      </c>
      <c r="U994" s="38" t="s">
        <v>1308</v>
      </c>
    </row>
    <row r="995" spans="18:21" x14ac:dyDescent="0.15">
      <c r="R995" s="5">
        <v>71010</v>
      </c>
      <c r="S995" s="6" t="s">
        <v>2101</v>
      </c>
      <c r="T995" s="6">
        <v>10</v>
      </c>
      <c r="U995" s="38" t="s">
        <v>1310</v>
      </c>
    </row>
    <row r="996" spans="18:21" x14ac:dyDescent="0.15">
      <c r="R996" s="5">
        <v>71011</v>
      </c>
      <c r="S996" s="6" t="s">
        <v>2101</v>
      </c>
      <c r="T996" s="6">
        <v>11</v>
      </c>
      <c r="U996" s="38" t="s">
        <v>1312</v>
      </c>
    </row>
    <row r="997" spans="18:21" x14ac:dyDescent="0.15">
      <c r="R997" s="5">
        <v>71012</v>
      </c>
      <c r="S997" s="6" t="s">
        <v>2101</v>
      </c>
      <c r="T997" s="6">
        <v>12</v>
      </c>
      <c r="U997" s="38" t="s">
        <v>1313</v>
      </c>
    </row>
    <row r="998" spans="18:21" x14ac:dyDescent="0.15">
      <c r="R998" s="5">
        <v>71013</v>
      </c>
      <c r="S998" s="6" t="s">
        <v>2101</v>
      </c>
      <c r="T998" s="6">
        <v>13</v>
      </c>
      <c r="U998" s="38" t="s">
        <v>1315</v>
      </c>
    </row>
    <row r="999" spans="18:21" x14ac:dyDescent="0.15">
      <c r="R999" s="5">
        <v>71014</v>
      </c>
      <c r="S999" s="6" t="s">
        <v>2101</v>
      </c>
      <c r="T999" s="6">
        <v>14</v>
      </c>
      <c r="U999" s="38" t="s">
        <v>1317</v>
      </c>
    </row>
    <row r="1000" spans="18:21" x14ac:dyDescent="0.15">
      <c r="R1000" s="5">
        <v>71015</v>
      </c>
      <c r="S1000" s="6" t="s">
        <v>2101</v>
      </c>
      <c r="T1000" s="6">
        <v>15</v>
      </c>
      <c r="U1000" s="38" t="s">
        <v>2324</v>
      </c>
    </row>
    <row r="1001" spans="18:21" x14ac:dyDescent="0.15">
      <c r="R1001" s="5">
        <v>71016</v>
      </c>
      <c r="S1001" s="6" t="s">
        <v>2101</v>
      </c>
      <c r="T1001" s="6">
        <v>16</v>
      </c>
      <c r="U1001" s="38" t="s">
        <v>2498</v>
      </c>
    </row>
    <row r="1002" spans="18:21" x14ac:dyDescent="0.15">
      <c r="R1002" s="5">
        <v>71017</v>
      </c>
      <c r="S1002" s="6" t="s">
        <v>2101</v>
      </c>
      <c r="T1002" s="6">
        <v>17</v>
      </c>
      <c r="U1002" s="38" t="s">
        <v>2552</v>
      </c>
    </row>
    <row r="1003" spans="18:21" x14ac:dyDescent="0.15">
      <c r="R1003" s="5">
        <v>71018</v>
      </c>
      <c r="S1003" s="6" t="s">
        <v>2101</v>
      </c>
      <c r="T1003" s="6">
        <v>18</v>
      </c>
      <c r="U1003" s="38" t="s">
        <v>2574</v>
      </c>
    </row>
    <row r="1004" spans="18:21" x14ac:dyDescent="0.15">
      <c r="R1004" s="5">
        <v>72001</v>
      </c>
      <c r="S1004" s="6" t="s">
        <v>2102</v>
      </c>
      <c r="T1004" s="6">
        <v>1</v>
      </c>
      <c r="U1004" s="38" t="s">
        <v>1319</v>
      </c>
    </row>
    <row r="1005" spans="18:21" x14ac:dyDescent="0.15">
      <c r="R1005" s="5">
        <v>72002</v>
      </c>
      <c r="S1005" s="6" t="s">
        <v>2102</v>
      </c>
      <c r="T1005" s="6">
        <v>2</v>
      </c>
      <c r="U1005" s="38" t="s">
        <v>1321</v>
      </c>
    </row>
    <row r="1006" spans="18:21" x14ac:dyDescent="0.15">
      <c r="R1006" s="5">
        <v>72003</v>
      </c>
      <c r="S1006" s="6" t="s">
        <v>2102</v>
      </c>
      <c r="T1006" s="6">
        <v>3</v>
      </c>
      <c r="U1006" s="38" t="s">
        <v>1323</v>
      </c>
    </row>
    <row r="1007" spans="18:21" x14ac:dyDescent="0.15">
      <c r="R1007" s="5">
        <v>72004</v>
      </c>
      <c r="S1007" s="6" t="s">
        <v>2102</v>
      </c>
      <c r="T1007" s="6">
        <v>4</v>
      </c>
      <c r="U1007" s="38" t="s">
        <v>1325</v>
      </c>
    </row>
    <row r="1008" spans="18:21" x14ac:dyDescent="0.15">
      <c r="R1008" s="5">
        <v>72005</v>
      </c>
      <c r="S1008" s="6" t="s">
        <v>2102</v>
      </c>
      <c r="T1008" s="6">
        <v>5</v>
      </c>
      <c r="U1008" s="38" t="s">
        <v>1327</v>
      </c>
    </row>
    <row r="1009" spans="18:21" x14ac:dyDescent="0.15">
      <c r="R1009" s="5">
        <v>72006</v>
      </c>
      <c r="S1009" s="6" t="s">
        <v>2102</v>
      </c>
      <c r="T1009" s="6">
        <v>6</v>
      </c>
      <c r="U1009" s="38" t="s">
        <v>1329</v>
      </c>
    </row>
    <row r="1010" spans="18:21" x14ac:dyDescent="0.15">
      <c r="R1010" s="5">
        <v>72007</v>
      </c>
      <c r="S1010" s="6" t="s">
        <v>2102</v>
      </c>
      <c r="T1010" s="6">
        <v>7</v>
      </c>
      <c r="U1010" s="38" t="s">
        <v>1330</v>
      </c>
    </row>
    <row r="1011" spans="18:21" x14ac:dyDescent="0.15">
      <c r="R1011" s="5">
        <v>72008</v>
      </c>
      <c r="S1011" s="6" t="s">
        <v>2102</v>
      </c>
      <c r="T1011" s="6">
        <v>8</v>
      </c>
      <c r="U1011" s="38" t="s">
        <v>1332</v>
      </c>
    </row>
    <row r="1012" spans="18:21" x14ac:dyDescent="0.15">
      <c r="R1012" s="5">
        <v>72009</v>
      </c>
      <c r="S1012" s="6" t="s">
        <v>2102</v>
      </c>
      <c r="T1012" s="6">
        <v>9</v>
      </c>
      <c r="U1012" s="38" t="s">
        <v>1333</v>
      </c>
    </row>
    <row r="1013" spans="18:21" x14ac:dyDescent="0.15">
      <c r="R1013" s="5">
        <v>72010</v>
      </c>
      <c r="S1013" s="6" t="s">
        <v>2102</v>
      </c>
      <c r="T1013" s="6">
        <v>10</v>
      </c>
      <c r="U1013" s="38" t="s">
        <v>1335</v>
      </c>
    </row>
    <row r="1014" spans="18:21" x14ac:dyDescent="0.15">
      <c r="R1014" s="5">
        <v>72011</v>
      </c>
      <c r="S1014" s="6" t="s">
        <v>2102</v>
      </c>
      <c r="T1014" s="6">
        <v>11</v>
      </c>
      <c r="U1014" s="38" t="s">
        <v>1337</v>
      </c>
    </row>
    <row r="1015" spans="18:21" x14ac:dyDescent="0.15">
      <c r="R1015" s="5">
        <v>72012</v>
      </c>
      <c r="S1015" s="6" t="s">
        <v>2102</v>
      </c>
      <c r="T1015" s="6">
        <v>12</v>
      </c>
      <c r="U1015" s="38" t="s">
        <v>1338</v>
      </c>
    </row>
    <row r="1016" spans="18:21" x14ac:dyDescent="0.15">
      <c r="R1016" s="5">
        <v>72013</v>
      </c>
      <c r="S1016" s="6" t="s">
        <v>2102</v>
      </c>
      <c r="T1016" s="6">
        <v>13</v>
      </c>
      <c r="U1016" s="38" t="s">
        <v>1340</v>
      </c>
    </row>
    <row r="1017" spans="18:21" x14ac:dyDescent="0.15">
      <c r="R1017" s="5">
        <v>72014</v>
      </c>
      <c r="S1017" s="6" t="s">
        <v>2102</v>
      </c>
      <c r="T1017" s="6">
        <v>14</v>
      </c>
      <c r="U1017" s="38" t="s">
        <v>1341</v>
      </c>
    </row>
    <row r="1018" spans="18:21" x14ac:dyDescent="0.15">
      <c r="R1018" s="5">
        <v>72015</v>
      </c>
      <c r="S1018" s="6" t="s">
        <v>2102</v>
      </c>
      <c r="T1018" s="6">
        <v>15</v>
      </c>
      <c r="U1018" s="38" t="s">
        <v>1342</v>
      </c>
    </row>
    <row r="1019" spans="18:21" x14ac:dyDescent="0.15">
      <c r="R1019" s="5">
        <v>72016</v>
      </c>
      <c r="S1019" s="6" t="s">
        <v>2102</v>
      </c>
      <c r="T1019" s="6">
        <v>16</v>
      </c>
      <c r="U1019" s="38" t="s">
        <v>1344</v>
      </c>
    </row>
    <row r="1020" spans="18:21" x14ac:dyDescent="0.15">
      <c r="R1020" s="5">
        <v>72017</v>
      </c>
      <c r="S1020" s="6" t="s">
        <v>2102</v>
      </c>
      <c r="T1020" s="6">
        <v>17</v>
      </c>
      <c r="U1020" s="38" t="s">
        <v>1345</v>
      </c>
    </row>
    <row r="1021" spans="18:21" x14ac:dyDescent="0.15">
      <c r="R1021" s="5">
        <v>72018</v>
      </c>
      <c r="S1021" s="6" t="s">
        <v>2102</v>
      </c>
      <c r="T1021" s="6">
        <v>18</v>
      </c>
      <c r="U1021" s="38" t="s">
        <v>1346</v>
      </c>
    </row>
    <row r="1022" spans="18:21" x14ac:dyDescent="0.15">
      <c r="R1022" s="5">
        <v>73001</v>
      </c>
      <c r="S1022" s="6" t="s">
        <v>2103</v>
      </c>
      <c r="T1022" s="6">
        <v>1</v>
      </c>
      <c r="U1022" s="38" t="s">
        <v>3104</v>
      </c>
    </row>
    <row r="1023" spans="18:21" x14ac:dyDescent="0.15">
      <c r="R1023" s="5">
        <v>73002</v>
      </c>
      <c r="S1023" s="6" t="s">
        <v>2103</v>
      </c>
      <c r="T1023" s="6">
        <v>2</v>
      </c>
      <c r="U1023" s="38" t="s">
        <v>1348</v>
      </c>
    </row>
    <row r="1024" spans="18:21" x14ac:dyDescent="0.15">
      <c r="R1024" s="5">
        <v>73003</v>
      </c>
      <c r="S1024" s="6" t="s">
        <v>2103</v>
      </c>
      <c r="T1024" s="6">
        <v>3</v>
      </c>
      <c r="U1024" s="38" t="s">
        <v>1350</v>
      </c>
    </row>
    <row r="1025" spans="18:21" x14ac:dyDescent="0.15">
      <c r="R1025" s="5">
        <v>73004</v>
      </c>
      <c r="S1025" s="6" t="s">
        <v>2103</v>
      </c>
      <c r="T1025" s="6">
        <v>4</v>
      </c>
      <c r="U1025" s="38" t="s">
        <v>1352</v>
      </c>
    </row>
    <row r="1026" spans="18:21" x14ac:dyDescent="0.15">
      <c r="R1026" s="5">
        <v>73005</v>
      </c>
      <c r="S1026" s="6" t="s">
        <v>2103</v>
      </c>
      <c r="T1026" s="6">
        <v>5</v>
      </c>
      <c r="U1026" s="38" t="s">
        <v>1354</v>
      </c>
    </row>
    <row r="1027" spans="18:21" x14ac:dyDescent="0.15">
      <c r="R1027" s="5">
        <v>73006</v>
      </c>
      <c r="S1027" s="6" t="s">
        <v>2103</v>
      </c>
      <c r="T1027" s="6">
        <v>6</v>
      </c>
      <c r="U1027" s="38" t="s">
        <v>1356</v>
      </c>
    </row>
    <row r="1028" spans="18:21" x14ac:dyDescent="0.15">
      <c r="R1028" s="5">
        <v>73007</v>
      </c>
      <c r="S1028" s="6" t="s">
        <v>2103</v>
      </c>
      <c r="T1028" s="6">
        <v>7</v>
      </c>
      <c r="U1028" s="38" t="s">
        <v>1358</v>
      </c>
    </row>
    <row r="1029" spans="18:21" x14ac:dyDescent="0.15">
      <c r="R1029" s="5">
        <v>73008</v>
      </c>
      <c r="S1029" s="6" t="s">
        <v>2103</v>
      </c>
      <c r="T1029" s="6">
        <v>8</v>
      </c>
      <c r="U1029" s="38" t="s">
        <v>1359</v>
      </c>
    </row>
    <row r="1030" spans="18:21" x14ac:dyDescent="0.15">
      <c r="R1030" s="5">
        <v>73009</v>
      </c>
      <c r="S1030" s="6" t="s">
        <v>2103</v>
      </c>
      <c r="T1030" s="6">
        <v>9</v>
      </c>
      <c r="U1030" s="38" t="s">
        <v>1361</v>
      </c>
    </row>
    <row r="1031" spans="18:21" x14ac:dyDescent="0.15">
      <c r="R1031" s="5">
        <v>73010</v>
      </c>
      <c r="S1031" s="6" t="s">
        <v>2103</v>
      </c>
      <c r="T1031" s="6">
        <v>10</v>
      </c>
      <c r="U1031" s="38" t="s">
        <v>1363</v>
      </c>
    </row>
    <row r="1032" spans="18:21" x14ac:dyDescent="0.15">
      <c r="R1032" s="5">
        <v>73011</v>
      </c>
      <c r="S1032" s="6" t="s">
        <v>2103</v>
      </c>
      <c r="T1032" s="6">
        <v>11</v>
      </c>
      <c r="U1032" s="38" t="s">
        <v>1365</v>
      </c>
    </row>
    <row r="1033" spans="18:21" x14ac:dyDescent="0.15">
      <c r="R1033" s="5">
        <v>73012</v>
      </c>
      <c r="S1033" s="6" t="s">
        <v>2103</v>
      </c>
      <c r="T1033" s="6">
        <v>12</v>
      </c>
      <c r="U1033" s="38" t="s">
        <v>1367</v>
      </c>
    </row>
    <row r="1034" spans="18:21" x14ac:dyDescent="0.15">
      <c r="R1034" s="5">
        <v>73013</v>
      </c>
      <c r="S1034" s="6" t="s">
        <v>2103</v>
      </c>
      <c r="T1034" s="6">
        <v>13</v>
      </c>
      <c r="U1034" s="38" t="s">
        <v>1368</v>
      </c>
    </row>
    <row r="1035" spans="18:21" x14ac:dyDescent="0.15">
      <c r="R1035" s="5">
        <v>73014</v>
      </c>
      <c r="S1035" s="6" t="s">
        <v>2103</v>
      </c>
      <c r="T1035" s="6">
        <v>14</v>
      </c>
      <c r="U1035" s="38" t="s">
        <v>1369</v>
      </c>
    </row>
    <row r="1036" spans="18:21" x14ac:dyDescent="0.15">
      <c r="R1036" s="5">
        <v>73015</v>
      </c>
      <c r="S1036" s="6" t="s">
        <v>2103</v>
      </c>
      <c r="T1036" s="6">
        <v>15</v>
      </c>
      <c r="U1036" s="38" t="s">
        <v>1370</v>
      </c>
    </row>
    <row r="1037" spans="18:21" x14ac:dyDescent="0.15">
      <c r="R1037" s="5">
        <v>73016</v>
      </c>
      <c r="S1037" s="6" t="s">
        <v>2103</v>
      </c>
      <c r="T1037" s="6">
        <v>16</v>
      </c>
      <c r="U1037" s="38" t="s">
        <v>1371</v>
      </c>
    </row>
    <row r="1038" spans="18:21" x14ac:dyDescent="0.15">
      <c r="R1038" s="5">
        <v>73017</v>
      </c>
      <c r="S1038" s="6" t="s">
        <v>2103</v>
      </c>
      <c r="T1038" s="6">
        <v>17</v>
      </c>
      <c r="U1038" s="38" t="s">
        <v>731</v>
      </c>
    </row>
    <row r="1039" spans="18:21" x14ac:dyDescent="0.15">
      <c r="R1039" s="5">
        <v>73018</v>
      </c>
      <c r="S1039" s="6" t="s">
        <v>2103</v>
      </c>
      <c r="T1039" s="6">
        <v>18</v>
      </c>
      <c r="U1039" s="38" t="s">
        <v>1374</v>
      </c>
    </row>
    <row r="1040" spans="18:21" x14ac:dyDescent="0.15">
      <c r="R1040" s="5">
        <v>73019</v>
      </c>
      <c r="S1040" s="6" t="s">
        <v>2103</v>
      </c>
      <c r="T1040" s="6">
        <v>19</v>
      </c>
      <c r="U1040" s="38" t="s">
        <v>1376</v>
      </c>
    </row>
    <row r="1041" spans="18:21" x14ac:dyDescent="0.15">
      <c r="R1041" s="5">
        <v>73020</v>
      </c>
      <c r="S1041" s="6" t="s">
        <v>2103</v>
      </c>
      <c r="T1041" s="6">
        <v>20</v>
      </c>
      <c r="U1041" s="38" t="s">
        <v>2325</v>
      </c>
    </row>
    <row r="1042" spans="18:21" x14ac:dyDescent="0.15">
      <c r="R1042" s="5">
        <v>73021</v>
      </c>
      <c r="S1042" s="6" t="s">
        <v>2103</v>
      </c>
      <c r="T1042" s="6">
        <v>21</v>
      </c>
      <c r="U1042" s="38" t="s">
        <v>1378</v>
      </c>
    </row>
    <row r="1043" spans="18:21" x14ac:dyDescent="0.15">
      <c r="R1043" s="5">
        <v>73022</v>
      </c>
      <c r="S1043" s="6" t="s">
        <v>2103</v>
      </c>
      <c r="T1043" s="6">
        <v>22</v>
      </c>
      <c r="U1043" s="38" t="s">
        <v>2326</v>
      </c>
    </row>
    <row r="1044" spans="18:21" x14ac:dyDescent="0.15">
      <c r="R1044" s="5">
        <v>73023</v>
      </c>
      <c r="S1044" s="6" t="s">
        <v>2103</v>
      </c>
      <c r="T1044" s="6">
        <v>23</v>
      </c>
      <c r="U1044" s="38" t="s">
        <v>1380</v>
      </c>
    </row>
    <row r="1045" spans="18:21" x14ac:dyDescent="0.15">
      <c r="R1045" s="5">
        <v>73024</v>
      </c>
      <c r="S1045" s="6" t="s">
        <v>2103</v>
      </c>
      <c r="T1045" s="6">
        <v>24</v>
      </c>
      <c r="U1045" s="38" t="s">
        <v>2327</v>
      </c>
    </row>
    <row r="1046" spans="18:21" x14ac:dyDescent="0.15">
      <c r="R1046" s="5">
        <v>73025</v>
      </c>
      <c r="S1046" s="6" t="s">
        <v>2103</v>
      </c>
      <c r="T1046" s="6">
        <v>25</v>
      </c>
      <c r="U1046" s="38" t="s">
        <v>2328</v>
      </c>
    </row>
    <row r="1047" spans="18:21" x14ac:dyDescent="0.15">
      <c r="R1047" s="5">
        <v>73026</v>
      </c>
      <c r="S1047" s="6" t="s">
        <v>2103</v>
      </c>
      <c r="T1047" s="6">
        <v>26</v>
      </c>
      <c r="U1047" s="38" t="s">
        <v>2329</v>
      </c>
    </row>
    <row r="1048" spans="18:21" x14ac:dyDescent="0.15">
      <c r="R1048" s="5">
        <v>73027</v>
      </c>
      <c r="S1048" s="6" t="s">
        <v>2103</v>
      </c>
      <c r="T1048" s="6">
        <v>27</v>
      </c>
      <c r="U1048" s="38" t="s">
        <v>2330</v>
      </c>
    </row>
    <row r="1049" spans="18:21" x14ac:dyDescent="0.15">
      <c r="R1049" s="5">
        <v>73028</v>
      </c>
      <c r="S1049" s="6" t="s">
        <v>2103</v>
      </c>
      <c r="T1049" s="6">
        <v>28</v>
      </c>
      <c r="U1049" s="38" t="s">
        <v>2331</v>
      </c>
    </row>
    <row r="1050" spans="18:21" x14ac:dyDescent="0.15">
      <c r="R1050" s="5">
        <v>73029</v>
      </c>
      <c r="S1050" s="6" t="s">
        <v>2103</v>
      </c>
      <c r="T1050" s="6">
        <v>29</v>
      </c>
      <c r="U1050" s="38" t="s">
        <v>2499</v>
      </c>
    </row>
    <row r="1051" spans="18:21" x14ac:dyDescent="0.15">
      <c r="R1051" s="5">
        <v>74001</v>
      </c>
      <c r="S1051" s="6" t="s">
        <v>2104</v>
      </c>
      <c r="T1051" s="6">
        <v>1</v>
      </c>
      <c r="U1051" s="38" t="s">
        <v>1381</v>
      </c>
    </row>
    <row r="1052" spans="18:21" x14ac:dyDescent="0.15">
      <c r="R1052" s="5">
        <v>74002</v>
      </c>
      <c r="S1052" s="6" t="s">
        <v>2104</v>
      </c>
      <c r="T1052" s="6">
        <v>2</v>
      </c>
      <c r="U1052" s="38" t="s">
        <v>1383</v>
      </c>
    </row>
    <row r="1053" spans="18:21" x14ac:dyDescent="0.15">
      <c r="R1053" s="5">
        <v>74003</v>
      </c>
      <c r="S1053" s="6" t="s">
        <v>2104</v>
      </c>
      <c r="T1053" s="6">
        <v>3</v>
      </c>
      <c r="U1053" s="38" t="s">
        <v>1385</v>
      </c>
    </row>
    <row r="1054" spans="18:21" x14ac:dyDescent="0.15">
      <c r="R1054" s="5">
        <v>74004</v>
      </c>
      <c r="S1054" s="6" t="s">
        <v>2104</v>
      </c>
      <c r="T1054" s="6">
        <v>4</v>
      </c>
      <c r="U1054" s="38" t="s">
        <v>1387</v>
      </c>
    </row>
    <row r="1055" spans="18:21" x14ac:dyDescent="0.15">
      <c r="R1055" s="5">
        <v>74005</v>
      </c>
      <c r="S1055" s="6" t="s">
        <v>2104</v>
      </c>
      <c r="T1055" s="6">
        <v>5</v>
      </c>
      <c r="U1055" s="38" t="s">
        <v>1389</v>
      </c>
    </row>
    <row r="1056" spans="18:21" x14ac:dyDescent="0.15">
      <c r="R1056" s="5">
        <v>74006</v>
      </c>
      <c r="S1056" s="6" t="s">
        <v>2104</v>
      </c>
      <c r="T1056" s="6">
        <v>6</v>
      </c>
      <c r="U1056" s="38" t="s">
        <v>1391</v>
      </c>
    </row>
    <row r="1057" spans="18:21" x14ac:dyDescent="0.15">
      <c r="R1057" s="5">
        <v>74007</v>
      </c>
      <c r="S1057" s="6" t="s">
        <v>2104</v>
      </c>
      <c r="T1057" s="6">
        <v>7</v>
      </c>
      <c r="U1057" s="38" t="s">
        <v>1393</v>
      </c>
    </row>
    <row r="1058" spans="18:21" x14ac:dyDescent="0.15">
      <c r="R1058" s="5">
        <v>74008</v>
      </c>
      <c r="S1058" s="6" t="s">
        <v>2104</v>
      </c>
      <c r="T1058" s="6">
        <v>8</v>
      </c>
      <c r="U1058" s="38" t="s">
        <v>1395</v>
      </c>
    </row>
    <row r="1059" spans="18:21" x14ac:dyDescent="0.15">
      <c r="R1059" s="5">
        <v>74009</v>
      </c>
      <c r="S1059" s="6" t="s">
        <v>2104</v>
      </c>
      <c r="T1059" s="6">
        <v>9</v>
      </c>
      <c r="U1059" s="38" t="s">
        <v>1397</v>
      </c>
    </row>
    <row r="1060" spans="18:21" x14ac:dyDescent="0.15">
      <c r="R1060" s="5">
        <v>74010</v>
      </c>
      <c r="S1060" s="6" t="s">
        <v>2104</v>
      </c>
      <c r="T1060" s="6">
        <v>10</v>
      </c>
      <c r="U1060" s="38" t="s">
        <v>1399</v>
      </c>
    </row>
    <row r="1061" spans="18:21" x14ac:dyDescent="0.15">
      <c r="R1061" s="5">
        <v>74011</v>
      </c>
      <c r="S1061" s="6" t="s">
        <v>2104</v>
      </c>
      <c r="T1061" s="6">
        <v>11</v>
      </c>
      <c r="U1061" s="38" t="s">
        <v>1401</v>
      </c>
    </row>
    <row r="1062" spans="18:21" x14ac:dyDescent="0.15">
      <c r="R1062" s="5">
        <v>74012</v>
      </c>
      <c r="S1062" s="6" t="s">
        <v>2104</v>
      </c>
      <c r="T1062" s="6">
        <v>12</v>
      </c>
      <c r="U1062" s="38" t="s">
        <v>1403</v>
      </c>
    </row>
    <row r="1063" spans="18:21" x14ac:dyDescent="0.15">
      <c r="R1063" s="5">
        <v>74013</v>
      </c>
      <c r="S1063" s="6" t="s">
        <v>2104</v>
      </c>
      <c r="T1063" s="6">
        <v>13</v>
      </c>
      <c r="U1063" s="38" t="s">
        <v>1405</v>
      </c>
    </row>
    <row r="1064" spans="18:21" x14ac:dyDescent="0.15">
      <c r="R1064" s="5">
        <v>74014</v>
      </c>
      <c r="S1064" s="6" t="s">
        <v>2104</v>
      </c>
      <c r="T1064" s="6">
        <v>14</v>
      </c>
      <c r="U1064" s="38" t="s">
        <v>1407</v>
      </c>
    </row>
    <row r="1065" spans="18:21" x14ac:dyDescent="0.15">
      <c r="R1065" s="5">
        <v>74015</v>
      </c>
      <c r="S1065" s="6" t="s">
        <v>2104</v>
      </c>
      <c r="T1065" s="6">
        <v>15</v>
      </c>
      <c r="U1065" s="38" t="s">
        <v>1408</v>
      </c>
    </row>
    <row r="1066" spans="18:21" x14ac:dyDescent="0.15">
      <c r="R1066" s="5">
        <v>74016</v>
      </c>
      <c r="S1066" s="6" t="s">
        <v>2104</v>
      </c>
      <c r="T1066" s="6">
        <v>16</v>
      </c>
      <c r="U1066" s="38" t="s">
        <v>1409</v>
      </c>
    </row>
    <row r="1067" spans="18:21" x14ac:dyDescent="0.15">
      <c r="R1067" s="5">
        <v>74017</v>
      </c>
      <c r="S1067" s="6" t="s">
        <v>2104</v>
      </c>
      <c r="T1067" s="6">
        <v>17</v>
      </c>
      <c r="U1067" s="38" t="s">
        <v>1411</v>
      </c>
    </row>
    <row r="1068" spans="18:21" x14ac:dyDescent="0.15">
      <c r="R1068" s="5">
        <v>74018</v>
      </c>
      <c r="S1068" s="6" t="s">
        <v>2104</v>
      </c>
      <c r="T1068" s="6">
        <v>18</v>
      </c>
      <c r="U1068" s="38" t="s">
        <v>1413</v>
      </c>
    </row>
    <row r="1069" spans="18:21" x14ac:dyDescent="0.15">
      <c r="R1069" s="5">
        <v>74019</v>
      </c>
      <c r="S1069" s="6" t="s">
        <v>2104</v>
      </c>
      <c r="T1069" s="6">
        <v>19</v>
      </c>
      <c r="U1069" s="38" t="s">
        <v>1414</v>
      </c>
    </row>
    <row r="1070" spans="18:21" x14ac:dyDescent="0.15">
      <c r="R1070" s="5">
        <v>74020</v>
      </c>
      <c r="S1070" s="6" t="s">
        <v>2104</v>
      </c>
      <c r="T1070" s="6">
        <v>20</v>
      </c>
      <c r="U1070" s="38" t="s">
        <v>1416</v>
      </c>
    </row>
    <row r="1071" spans="18:21" x14ac:dyDescent="0.15">
      <c r="R1071" s="5">
        <v>74021</v>
      </c>
      <c r="S1071" s="6" t="s">
        <v>2104</v>
      </c>
      <c r="T1071" s="6">
        <v>21</v>
      </c>
      <c r="U1071" s="38" t="s">
        <v>1418</v>
      </c>
    </row>
    <row r="1072" spans="18:21" x14ac:dyDescent="0.15">
      <c r="R1072" s="5">
        <v>74022</v>
      </c>
      <c r="S1072" s="6" t="s">
        <v>2104</v>
      </c>
      <c r="T1072" s="6">
        <v>22</v>
      </c>
      <c r="U1072" s="38" t="s">
        <v>2332</v>
      </c>
    </row>
    <row r="1073" spans="18:21" x14ac:dyDescent="0.15">
      <c r="R1073" s="5">
        <v>74023</v>
      </c>
      <c r="S1073" s="6" t="s">
        <v>2104</v>
      </c>
      <c r="T1073" s="6">
        <v>23</v>
      </c>
      <c r="U1073" s="38" t="s">
        <v>2388</v>
      </c>
    </row>
    <row r="1074" spans="18:21" x14ac:dyDescent="0.15">
      <c r="R1074" s="5">
        <v>74024</v>
      </c>
      <c r="S1074" s="6" t="s">
        <v>2104</v>
      </c>
      <c r="T1074" s="6">
        <v>24</v>
      </c>
      <c r="U1074" s="38" t="s">
        <v>2438</v>
      </c>
    </row>
    <row r="1075" spans="18:21" x14ac:dyDescent="0.15">
      <c r="R1075" s="5">
        <v>74025</v>
      </c>
      <c r="S1075" s="6" t="s">
        <v>2589</v>
      </c>
      <c r="T1075" s="6">
        <v>25</v>
      </c>
      <c r="U1075" s="38" t="s">
        <v>2588</v>
      </c>
    </row>
    <row r="1076" spans="18:21" x14ac:dyDescent="0.15">
      <c r="R1076" s="5">
        <v>74026</v>
      </c>
      <c r="S1076" s="6" t="s">
        <v>2589</v>
      </c>
      <c r="T1076" s="6">
        <v>26</v>
      </c>
      <c r="U1076" s="38" t="s">
        <v>3124</v>
      </c>
    </row>
    <row r="1077" spans="18:21" x14ac:dyDescent="0.15">
      <c r="R1077" s="5">
        <v>81001</v>
      </c>
      <c r="S1077" s="6" t="s">
        <v>2105</v>
      </c>
      <c r="T1077" s="6">
        <v>1</v>
      </c>
      <c r="U1077" s="38" t="s">
        <v>1420</v>
      </c>
    </row>
    <row r="1078" spans="18:21" x14ac:dyDescent="0.15">
      <c r="R1078" s="5">
        <v>81002</v>
      </c>
      <c r="S1078" s="6" t="s">
        <v>2105</v>
      </c>
      <c r="T1078" s="6">
        <v>2</v>
      </c>
      <c r="U1078" s="38" t="s">
        <v>1422</v>
      </c>
    </row>
    <row r="1079" spans="18:21" x14ac:dyDescent="0.15">
      <c r="R1079" s="5">
        <v>81003</v>
      </c>
      <c r="S1079" s="6" t="s">
        <v>2105</v>
      </c>
      <c r="T1079" s="6">
        <v>3</v>
      </c>
      <c r="U1079" s="38" t="s">
        <v>1424</v>
      </c>
    </row>
    <row r="1080" spans="18:21" x14ac:dyDescent="0.15">
      <c r="R1080" s="5">
        <v>81004</v>
      </c>
      <c r="S1080" s="3" t="s">
        <v>2105</v>
      </c>
      <c r="T1080" s="3">
        <v>4</v>
      </c>
      <c r="U1080" s="4" t="s">
        <v>1426</v>
      </c>
    </row>
    <row r="1081" spans="18:21" x14ac:dyDescent="0.15">
      <c r="R1081" s="5">
        <v>81005</v>
      </c>
      <c r="S1081" s="3" t="s">
        <v>2105</v>
      </c>
      <c r="T1081" s="3">
        <v>5</v>
      </c>
      <c r="U1081" s="4" t="s">
        <v>1428</v>
      </c>
    </row>
    <row r="1082" spans="18:21" x14ac:dyDescent="0.15">
      <c r="R1082" s="5">
        <v>81006</v>
      </c>
      <c r="S1082" s="3" t="s">
        <v>2105</v>
      </c>
      <c r="T1082" s="3">
        <v>6</v>
      </c>
      <c r="U1082" s="4" t="s">
        <v>1430</v>
      </c>
    </row>
    <row r="1083" spans="18:21" x14ac:dyDescent="0.15">
      <c r="R1083" s="5">
        <v>81007</v>
      </c>
      <c r="S1083" s="3" t="s">
        <v>2105</v>
      </c>
      <c r="T1083" s="3">
        <v>7</v>
      </c>
      <c r="U1083" s="4" t="s">
        <v>1432</v>
      </c>
    </row>
    <row r="1084" spans="18:21" x14ac:dyDescent="0.15">
      <c r="R1084" s="5">
        <v>81008</v>
      </c>
      <c r="S1084" s="3" t="s">
        <v>2105</v>
      </c>
      <c r="T1084" s="3">
        <v>8</v>
      </c>
      <c r="U1084" s="4" t="s">
        <v>1434</v>
      </c>
    </row>
    <row r="1085" spans="18:21" x14ac:dyDescent="0.15">
      <c r="R1085" s="5">
        <v>81009</v>
      </c>
      <c r="S1085" s="3" t="s">
        <v>2105</v>
      </c>
      <c r="T1085" s="3">
        <v>9</v>
      </c>
      <c r="U1085" s="4" t="s">
        <v>1436</v>
      </c>
    </row>
    <row r="1086" spans="18:21" x14ac:dyDescent="0.15">
      <c r="R1086" s="5">
        <v>81010</v>
      </c>
      <c r="S1086" s="3" t="s">
        <v>2105</v>
      </c>
      <c r="T1086" s="3">
        <v>10</v>
      </c>
      <c r="U1086" s="4" t="s">
        <v>1438</v>
      </c>
    </row>
    <row r="1087" spans="18:21" x14ac:dyDescent="0.15">
      <c r="R1087" s="5">
        <v>81011</v>
      </c>
      <c r="S1087" s="3" t="s">
        <v>2105</v>
      </c>
      <c r="T1087" s="3">
        <v>11</v>
      </c>
      <c r="U1087" s="4" t="s">
        <v>1440</v>
      </c>
    </row>
    <row r="1088" spans="18:21" x14ac:dyDescent="0.15">
      <c r="R1088" s="5">
        <v>81012</v>
      </c>
      <c r="S1088" s="3" t="s">
        <v>2105</v>
      </c>
      <c r="T1088" s="3">
        <v>12</v>
      </c>
      <c r="U1088" s="4" t="s">
        <v>1442</v>
      </c>
    </row>
    <row r="1089" spans="18:21" x14ac:dyDescent="0.15">
      <c r="R1089" s="5">
        <v>81013</v>
      </c>
      <c r="S1089" s="3" t="s">
        <v>2105</v>
      </c>
      <c r="T1089" s="3">
        <v>13</v>
      </c>
      <c r="U1089" s="4" t="s">
        <v>1444</v>
      </c>
    </row>
    <row r="1090" spans="18:21" x14ac:dyDescent="0.15">
      <c r="R1090" s="5">
        <v>81014</v>
      </c>
      <c r="S1090" s="3" t="s">
        <v>2105</v>
      </c>
      <c r="T1090" s="3">
        <v>14</v>
      </c>
      <c r="U1090" s="4" t="s">
        <v>2333</v>
      </c>
    </row>
    <row r="1091" spans="18:21" x14ac:dyDescent="0.15">
      <c r="R1091" s="5">
        <v>81015</v>
      </c>
      <c r="S1091" s="3" t="s">
        <v>2105</v>
      </c>
      <c r="T1091" s="3">
        <v>15</v>
      </c>
      <c r="U1091" s="4" t="s">
        <v>2334</v>
      </c>
    </row>
    <row r="1092" spans="18:21" x14ac:dyDescent="0.15">
      <c r="R1092" s="5">
        <v>81016</v>
      </c>
      <c r="S1092" s="3" t="s">
        <v>2105</v>
      </c>
      <c r="T1092" s="3">
        <v>16</v>
      </c>
      <c r="U1092" s="4" t="s">
        <v>2335</v>
      </c>
    </row>
    <row r="1093" spans="18:21" x14ac:dyDescent="0.15">
      <c r="R1093" s="5">
        <v>81017</v>
      </c>
      <c r="S1093" s="3" t="s">
        <v>2105</v>
      </c>
      <c r="T1093" s="3">
        <v>17</v>
      </c>
      <c r="U1093" s="4" t="s">
        <v>2520</v>
      </c>
    </row>
    <row r="1094" spans="18:21" x14ac:dyDescent="0.15">
      <c r="R1094" s="5">
        <v>82001</v>
      </c>
      <c r="S1094" s="3" t="s">
        <v>2108</v>
      </c>
      <c r="T1094" s="3">
        <v>1</v>
      </c>
      <c r="U1094" s="4" t="s">
        <v>1446</v>
      </c>
    </row>
    <row r="1095" spans="18:21" x14ac:dyDescent="0.15">
      <c r="R1095" s="5">
        <v>82002</v>
      </c>
      <c r="S1095" s="3" t="s">
        <v>2108</v>
      </c>
      <c r="T1095" s="3">
        <v>2</v>
      </c>
      <c r="U1095" s="4" t="s">
        <v>1448</v>
      </c>
    </row>
    <row r="1096" spans="18:21" x14ac:dyDescent="0.15">
      <c r="R1096" s="5">
        <v>82003</v>
      </c>
      <c r="S1096" s="3" t="s">
        <v>2108</v>
      </c>
      <c r="T1096" s="3">
        <v>3</v>
      </c>
      <c r="U1096" s="4" t="s">
        <v>1450</v>
      </c>
    </row>
    <row r="1097" spans="18:21" x14ac:dyDescent="0.15">
      <c r="R1097" s="5">
        <v>82004</v>
      </c>
      <c r="S1097" s="3" t="s">
        <v>2108</v>
      </c>
      <c r="T1097" s="3">
        <v>4</v>
      </c>
      <c r="U1097" s="4" t="s">
        <v>1452</v>
      </c>
    </row>
    <row r="1098" spans="18:21" x14ac:dyDescent="0.15">
      <c r="R1098" s="5">
        <v>82005</v>
      </c>
      <c r="S1098" s="3" t="s">
        <v>2108</v>
      </c>
      <c r="T1098" s="3">
        <v>5</v>
      </c>
      <c r="U1098" s="4" t="s">
        <v>1453</v>
      </c>
    </row>
    <row r="1099" spans="18:21" x14ac:dyDescent="0.15">
      <c r="R1099" s="5">
        <v>82006</v>
      </c>
      <c r="S1099" s="3" t="s">
        <v>2108</v>
      </c>
      <c r="T1099" s="3">
        <v>6</v>
      </c>
      <c r="U1099" s="4" t="s">
        <v>1455</v>
      </c>
    </row>
    <row r="1100" spans="18:21" x14ac:dyDescent="0.15">
      <c r="R1100" s="5">
        <v>82007</v>
      </c>
      <c r="S1100" s="3" t="s">
        <v>2108</v>
      </c>
      <c r="T1100" s="3">
        <v>7</v>
      </c>
      <c r="U1100" s="4" t="s">
        <v>1457</v>
      </c>
    </row>
    <row r="1101" spans="18:21" x14ac:dyDescent="0.15">
      <c r="R1101" s="5">
        <v>82008</v>
      </c>
      <c r="S1101" s="3" t="s">
        <v>2108</v>
      </c>
      <c r="T1101" s="3">
        <v>8</v>
      </c>
      <c r="U1101" s="4" t="s">
        <v>1459</v>
      </c>
    </row>
    <row r="1102" spans="18:21" x14ac:dyDescent="0.15">
      <c r="R1102" s="5">
        <v>82009</v>
      </c>
      <c r="S1102" s="3" t="s">
        <v>2108</v>
      </c>
      <c r="T1102" s="3">
        <v>9</v>
      </c>
      <c r="U1102" s="4" t="s">
        <v>2439</v>
      </c>
    </row>
    <row r="1103" spans="18:21" x14ac:dyDescent="0.15">
      <c r="R1103" s="5">
        <v>82010</v>
      </c>
      <c r="S1103" s="3" t="s">
        <v>2108</v>
      </c>
      <c r="T1103" s="3">
        <v>10</v>
      </c>
      <c r="U1103" s="4" t="s">
        <v>2578</v>
      </c>
    </row>
    <row r="1104" spans="18:21" x14ac:dyDescent="0.15">
      <c r="R1104" s="5">
        <v>82011</v>
      </c>
      <c r="S1104" s="3" t="s">
        <v>2108</v>
      </c>
      <c r="T1104" s="3">
        <v>11</v>
      </c>
      <c r="U1104" s="4" t="s">
        <v>3127</v>
      </c>
    </row>
    <row r="1105" spans="18:21" x14ac:dyDescent="0.15">
      <c r="R1105" s="5">
        <v>83001</v>
      </c>
      <c r="S1105" s="3" t="s">
        <v>2109</v>
      </c>
      <c r="T1105" s="3">
        <v>1</v>
      </c>
      <c r="U1105" s="4" t="s">
        <v>1461</v>
      </c>
    </row>
    <row r="1106" spans="18:21" x14ac:dyDescent="0.15">
      <c r="R1106" s="5">
        <v>83002</v>
      </c>
      <c r="S1106" s="3" t="s">
        <v>2109</v>
      </c>
      <c r="T1106" s="3">
        <v>2</v>
      </c>
      <c r="U1106" s="4" t="s">
        <v>2641</v>
      </c>
    </row>
    <row r="1107" spans="18:21" x14ac:dyDescent="0.15">
      <c r="R1107" s="5">
        <v>83003</v>
      </c>
      <c r="S1107" s="3" t="s">
        <v>2109</v>
      </c>
      <c r="T1107" s="3">
        <v>3</v>
      </c>
      <c r="U1107" s="4" t="s">
        <v>1464</v>
      </c>
    </row>
    <row r="1108" spans="18:21" x14ac:dyDescent="0.15">
      <c r="R1108" s="5">
        <v>83004</v>
      </c>
      <c r="S1108" s="3" t="s">
        <v>2109</v>
      </c>
      <c r="T1108" s="3">
        <v>4</v>
      </c>
      <c r="U1108" s="4" t="s">
        <v>1465</v>
      </c>
    </row>
    <row r="1109" spans="18:21" x14ac:dyDescent="0.15">
      <c r="R1109" s="5">
        <v>83005</v>
      </c>
      <c r="S1109" s="3" t="s">
        <v>2109</v>
      </c>
      <c r="T1109" s="3">
        <v>5</v>
      </c>
      <c r="U1109" s="4" t="s">
        <v>1467</v>
      </c>
    </row>
    <row r="1110" spans="18:21" x14ac:dyDescent="0.15">
      <c r="R1110" s="5">
        <v>83006</v>
      </c>
      <c r="S1110" s="3" t="s">
        <v>2109</v>
      </c>
      <c r="T1110" s="3">
        <v>6</v>
      </c>
      <c r="U1110" s="4" t="s">
        <v>1469</v>
      </c>
    </row>
    <row r="1111" spans="18:21" x14ac:dyDescent="0.15">
      <c r="R1111" s="5">
        <v>83007</v>
      </c>
      <c r="S1111" s="3" t="s">
        <v>2109</v>
      </c>
      <c r="T1111" s="3">
        <v>7</v>
      </c>
      <c r="U1111" s="4" t="s">
        <v>1471</v>
      </c>
    </row>
    <row r="1112" spans="18:21" x14ac:dyDescent="0.15">
      <c r="R1112" s="5">
        <v>83008</v>
      </c>
      <c r="S1112" s="3" t="s">
        <v>2109</v>
      </c>
      <c r="T1112" s="3">
        <v>8</v>
      </c>
      <c r="U1112" s="4" t="s">
        <v>1473</v>
      </c>
    </row>
    <row r="1113" spans="18:21" x14ac:dyDescent="0.15">
      <c r="R1113" s="5">
        <v>83009</v>
      </c>
      <c r="S1113" s="3" t="s">
        <v>2109</v>
      </c>
      <c r="T1113" s="3">
        <v>9</v>
      </c>
      <c r="U1113" s="4" t="s">
        <v>1475</v>
      </c>
    </row>
    <row r="1114" spans="18:21" x14ac:dyDescent="0.15">
      <c r="R1114" s="5">
        <v>83010</v>
      </c>
      <c r="S1114" s="3" t="s">
        <v>2109</v>
      </c>
      <c r="T1114" s="3">
        <v>10</v>
      </c>
      <c r="U1114" s="4" t="s">
        <v>2389</v>
      </c>
    </row>
    <row r="1115" spans="18:21" x14ac:dyDescent="0.15">
      <c r="R1115" s="5">
        <v>83011</v>
      </c>
      <c r="S1115" s="3" t="s">
        <v>2109</v>
      </c>
      <c r="T1115" s="3">
        <v>11</v>
      </c>
      <c r="U1115" s="4" t="s">
        <v>2390</v>
      </c>
    </row>
    <row r="1116" spans="18:21" x14ac:dyDescent="0.15">
      <c r="R1116" s="5">
        <v>83012</v>
      </c>
      <c r="S1116" s="3" t="s">
        <v>2109</v>
      </c>
      <c r="T1116" s="3">
        <v>12</v>
      </c>
      <c r="U1116" s="4" t="s">
        <v>3168</v>
      </c>
    </row>
    <row r="1117" spans="18:21" x14ac:dyDescent="0.15">
      <c r="R1117" s="5">
        <v>84001</v>
      </c>
      <c r="S1117" s="3" t="s">
        <v>2110</v>
      </c>
      <c r="T1117" s="3">
        <v>1</v>
      </c>
      <c r="U1117" s="4" t="s">
        <v>1476</v>
      </c>
    </row>
    <row r="1118" spans="18:21" x14ac:dyDescent="0.15">
      <c r="R1118" s="5">
        <v>84002</v>
      </c>
      <c r="S1118" s="3" t="s">
        <v>2110</v>
      </c>
      <c r="T1118" s="3">
        <v>2</v>
      </c>
      <c r="U1118" s="4" t="s">
        <v>1478</v>
      </c>
    </row>
    <row r="1119" spans="18:21" x14ac:dyDescent="0.15">
      <c r="R1119" s="5">
        <v>84003</v>
      </c>
      <c r="S1119" s="3" t="s">
        <v>2110</v>
      </c>
      <c r="T1119" s="3">
        <v>3</v>
      </c>
      <c r="U1119" s="4" t="s">
        <v>1480</v>
      </c>
    </row>
    <row r="1120" spans="18:21" x14ac:dyDescent="0.15">
      <c r="R1120" s="5">
        <v>84004</v>
      </c>
      <c r="S1120" s="3" t="s">
        <v>2110</v>
      </c>
      <c r="T1120" s="3">
        <v>4</v>
      </c>
      <c r="U1120" s="4" t="s">
        <v>1482</v>
      </c>
    </row>
    <row r="1121" spans="18:21" x14ac:dyDescent="0.15">
      <c r="R1121" s="5">
        <v>84005</v>
      </c>
      <c r="S1121" s="3" t="s">
        <v>2110</v>
      </c>
      <c r="T1121" s="3">
        <v>5</v>
      </c>
      <c r="U1121" s="4" t="s">
        <v>1484</v>
      </c>
    </row>
    <row r="1122" spans="18:21" x14ac:dyDescent="0.15">
      <c r="R1122" s="5">
        <v>84006</v>
      </c>
      <c r="S1122" s="3" t="s">
        <v>2110</v>
      </c>
      <c r="T1122" s="3">
        <v>6</v>
      </c>
      <c r="U1122" s="4" t="s">
        <v>1486</v>
      </c>
    </row>
    <row r="1123" spans="18:21" x14ac:dyDescent="0.15">
      <c r="R1123" s="5">
        <v>84007</v>
      </c>
      <c r="S1123" s="3" t="s">
        <v>2110</v>
      </c>
      <c r="T1123" s="3">
        <v>7</v>
      </c>
      <c r="U1123" s="4" t="s">
        <v>1488</v>
      </c>
    </row>
    <row r="1124" spans="18:21" x14ac:dyDescent="0.15">
      <c r="R1124" s="5">
        <v>84008</v>
      </c>
      <c r="S1124" s="3" t="s">
        <v>2110</v>
      </c>
      <c r="T1124" s="3">
        <v>8</v>
      </c>
      <c r="U1124" s="4" t="s">
        <v>1490</v>
      </c>
    </row>
    <row r="1125" spans="18:21" x14ac:dyDescent="0.15">
      <c r="R1125" s="5">
        <v>84009</v>
      </c>
      <c r="S1125" s="3" t="s">
        <v>2110</v>
      </c>
      <c r="T1125" s="3">
        <v>9</v>
      </c>
      <c r="U1125" s="4" t="s">
        <v>1492</v>
      </c>
    </row>
    <row r="1126" spans="18:21" x14ac:dyDescent="0.15">
      <c r="R1126" s="5">
        <v>84010</v>
      </c>
      <c r="S1126" s="3" t="s">
        <v>2110</v>
      </c>
      <c r="T1126" s="3">
        <v>10</v>
      </c>
      <c r="U1126" s="4" t="s">
        <v>1493</v>
      </c>
    </row>
    <row r="1127" spans="18:21" x14ac:dyDescent="0.15">
      <c r="R1127" s="5">
        <v>84011</v>
      </c>
      <c r="S1127" s="3" t="s">
        <v>2110</v>
      </c>
      <c r="T1127" s="3">
        <v>11</v>
      </c>
      <c r="U1127" s="4" t="s">
        <v>1494</v>
      </c>
    </row>
    <row r="1128" spans="18:21" x14ac:dyDescent="0.15">
      <c r="R1128" s="5">
        <v>84012</v>
      </c>
      <c r="S1128" s="3" t="s">
        <v>2110</v>
      </c>
      <c r="T1128" s="3">
        <v>12</v>
      </c>
      <c r="U1128" s="4" t="s">
        <v>1496</v>
      </c>
    </row>
    <row r="1129" spans="18:21" x14ac:dyDescent="0.15">
      <c r="R1129" s="5">
        <v>84013</v>
      </c>
      <c r="S1129" s="3" t="s">
        <v>2110</v>
      </c>
      <c r="T1129" s="3">
        <v>13</v>
      </c>
      <c r="U1129" s="4" t="s">
        <v>1498</v>
      </c>
    </row>
    <row r="1130" spans="18:21" x14ac:dyDescent="0.15">
      <c r="R1130" s="5">
        <v>84014</v>
      </c>
      <c r="S1130" s="3" t="s">
        <v>2110</v>
      </c>
      <c r="T1130" s="3">
        <v>14</v>
      </c>
      <c r="U1130" s="4" t="s">
        <v>1499</v>
      </c>
    </row>
    <row r="1131" spans="18:21" x14ac:dyDescent="0.15">
      <c r="R1131" s="5">
        <v>84015</v>
      </c>
      <c r="S1131" s="3" t="s">
        <v>2110</v>
      </c>
      <c r="T1131" s="3">
        <v>15</v>
      </c>
      <c r="U1131" s="4" t="s">
        <v>1501</v>
      </c>
    </row>
    <row r="1132" spans="18:21" x14ac:dyDescent="0.15">
      <c r="R1132" s="5">
        <v>84016</v>
      </c>
      <c r="S1132" s="3" t="s">
        <v>2110</v>
      </c>
      <c r="T1132" s="3">
        <v>16</v>
      </c>
      <c r="U1132" s="4" t="s">
        <v>1503</v>
      </c>
    </row>
    <row r="1133" spans="18:21" x14ac:dyDescent="0.15">
      <c r="R1133" s="5">
        <v>84017</v>
      </c>
      <c r="S1133" s="3" t="s">
        <v>2110</v>
      </c>
      <c r="T1133" s="3">
        <v>17</v>
      </c>
      <c r="U1133" s="4" t="s">
        <v>1505</v>
      </c>
    </row>
    <row r="1134" spans="18:21" x14ac:dyDescent="0.15">
      <c r="R1134" s="5">
        <v>84018</v>
      </c>
      <c r="S1134" s="3" t="s">
        <v>2110</v>
      </c>
      <c r="T1134" s="3">
        <v>18</v>
      </c>
      <c r="U1134" s="4" t="s">
        <v>1507</v>
      </c>
    </row>
    <row r="1135" spans="18:21" x14ac:dyDescent="0.15">
      <c r="R1135" s="5">
        <v>84019</v>
      </c>
      <c r="S1135" s="3" t="s">
        <v>2110</v>
      </c>
      <c r="T1135" s="3">
        <v>19</v>
      </c>
      <c r="U1135" s="4" t="s">
        <v>1509</v>
      </c>
    </row>
    <row r="1136" spans="18:21" x14ac:dyDescent="0.15">
      <c r="R1136" s="5">
        <v>84020</v>
      </c>
      <c r="S1136" s="3" t="s">
        <v>2110</v>
      </c>
      <c r="T1136" s="3">
        <v>20</v>
      </c>
      <c r="U1136" s="4" t="s">
        <v>1510</v>
      </c>
    </row>
    <row r="1137" spans="18:21" x14ac:dyDescent="0.15">
      <c r="R1137" s="5">
        <v>84021</v>
      </c>
      <c r="S1137" s="3" t="s">
        <v>2110</v>
      </c>
      <c r="T1137" s="3">
        <v>21</v>
      </c>
      <c r="U1137" s="4" t="s">
        <v>1512</v>
      </c>
    </row>
    <row r="1138" spans="18:21" x14ac:dyDescent="0.15">
      <c r="R1138" s="5">
        <v>84022</v>
      </c>
      <c r="S1138" s="3" t="s">
        <v>2110</v>
      </c>
      <c r="T1138" s="3">
        <v>22</v>
      </c>
      <c r="U1138" s="4" t="s">
        <v>2336</v>
      </c>
    </row>
    <row r="1139" spans="18:21" x14ac:dyDescent="0.15">
      <c r="R1139" s="5">
        <v>84023</v>
      </c>
      <c r="S1139" s="3" t="s">
        <v>2110</v>
      </c>
      <c r="T1139" s="3">
        <v>23</v>
      </c>
      <c r="U1139" s="4" t="s">
        <v>2337</v>
      </c>
    </row>
    <row r="1140" spans="18:21" x14ac:dyDescent="0.15">
      <c r="R1140" s="5">
        <v>84024</v>
      </c>
      <c r="S1140" s="3" t="s">
        <v>2110</v>
      </c>
      <c r="T1140" s="3">
        <v>24</v>
      </c>
      <c r="U1140" s="4" t="s">
        <v>2338</v>
      </c>
    </row>
    <row r="1141" spans="18:21" x14ac:dyDescent="0.15">
      <c r="R1141" s="5">
        <v>84025</v>
      </c>
      <c r="S1141" s="3" t="s">
        <v>2110</v>
      </c>
      <c r="T1141" s="3">
        <v>25</v>
      </c>
      <c r="U1141" s="4" t="s">
        <v>2391</v>
      </c>
    </row>
    <row r="1142" spans="18:21" x14ac:dyDescent="0.15">
      <c r="R1142" s="5">
        <v>84026</v>
      </c>
      <c r="S1142" s="3" t="s">
        <v>2110</v>
      </c>
      <c r="T1142" s="3">
        <v>26</v>
      </c>
      <c r="U1142" s="4" t="s">
        <v>2392</v>
      </c>
    </row>
    <row r="1143" spans="18:21" x14ac:dyDescent="0.15">
      <c r="R1143" s="5">
        <v>84027</v>
      </c>
      <c r="S1143" s="3" t="s">
        <v>2110</v>
      </c>
      <c r="T1143" s="3">
        <v>27</v>
      </c>
      <c r="U1143" s="4" t="s">
        <v>2393</v>
      </c>
    </row>
    <row r="1144" spans="18:21" x14ac:dyDescent="0.15">
      <c r="R1144" s="5">
        <v>84028</v>
      </c>
      <c r="S1144" s="3" t="s">
        <v>2110</v>
      </c>
      <c r="T1144" s="3">
        <v>28</v>
      </c>
      <c r="U1144" s="4" t="s">
        <v>2354</v>
      </c>
    </row>
    <row r="1145" spans="18:21" x14ac:dyDescent="0.15">
      <c r="R1145" s="5">
        <v>84029</v>
      </c>
      <c r="S1145" s="3" t="s">
        <v>2110</v>
      </c>
      <c r="T1145" s="3">
        <v>29</v>
      </c>
      <c r="U1145" s="4" t="s">
        <v>2440</v>
      </c>
    </row>
    <row r="1146" spans="18:21" x14ac:dyDescent="0.15">
      <c r="R1146" s="5">
        <v>84030</v>
      </c>
      <c r="S1146" s="3" t="s">
        <v>2110</v>
      </c>
      <c r="T1146" s="3">
        <v>30</v>
      </c>
      <c r="U1146" s="4" t="s">
        <v>2441</v>
      </c>
    </row>
    <row r="1147" spans="18:21" x14ac:dyDescent="0.15">
      <c r="R1147" s="5">
        <v>84031</v>
      </c>
      <c r="S1147" s="3" t="s">
        <v>2110</v>
      </c>
      <c r="T1147" s="3">
        <v>31</v>
      </c>
      <c r="U1147" s="4" t="s">
        <v>2500</v>
      </c>
    </row>
    <row r="1148" spans="18:21" x14ac:dyDescent="0.15">
      <c r="R1148" s="5">
        <v>84032</v>
      </c>
      <c r="S1148" s="3" t="s">
        <v>2110</v>
      </c>
      <c r="T1148" s="3">
        <v>32</v>
      </c>
      <c r="U1148" s="4" t="s">
        <v>2528</v>
      </c>
    </row>
    <row r="1149" spans="18:21" x14ac:dyDescent="0.15">
      <c r="R1149" s="5">
        <v>84033</v>
      </c>
      <c r="S1149" s="3" t="s">
        <v>2110</v>
      </c>
      <c r="T1149" s="3">
        <v>33</v>
      </c>
      <c r="U1149" s="4" t="s">
        <v>2509</v>
      </c>
    </row>
    <row r="1150" spans="18:21" x14ac:dyDescent="0.15">
      <c r="R1150" s="5">
        <v>84034</v>
      </c>
      <c r="S1150" s="3" t="s">
        <v>2110</v>
      </c>
      <c r="T1150" s="3">
        <v>34</v>
      </c>
      <c r="U1150" s="4" t="s">
        <v>2546</v>
      </c>
    </row>
    <row r="1151" spans="18:21" x14ac:dyDescent="0.15">
      <c r="R1151" s="5">
        <v>84034</v>
      </c>
      <c r="S1151" s="3" t="s">
        <v>2110</v>
      </c>
      <c r="T1151" s="3">
        <v>35</v>
      </c>
      <c r="U1151" s="4" t="s">
        <v>2553</v>
      </c>
    </row>
    <row r="1152" spans="18:21" x14ac:dyDescent="0.15">
      <c r="R1152" s="5">
        <v>84035</v>
      </c>
      <c r="S1152" s="3" t="s">
        <v>2110</v>
      </c>
      <c r="T1152" s="3">
        <v>36</v>
      </c>
      <c r="U1152" s="4" t="s">
        <v>3105</v>
      </c>
    </row>
    <row r="1153" spans="18:21" x14ac:dyDescent="0.15">
      <c r="R1153" s="5">
        <v>84036</v>
      </c>
      <c r="S1153" s="3" t="s">
        <v>2110</v>
      </c>
      <c r="T1153" s="3">
        <v>37</v>
      </c>
      <c r="U1153" s="4" t="s">
        <v>3185</v>
      </c>
    </row>
    <row r="1154" spans="18:21" x14ac:dyDescent="0.15">
      <c r="R1154" s="5">
        <v>85001</v>
      </c>
      <c r="S1154" s="3" t="s">
        <v>2111</v>
      </c>
      <c r="T1154" s="3">
        <v>1</v>
      </c>
      <c r="U1154" s="4" t="s">
        <v>1513</v>
      </c>
    </row>
    <row r="1155" spans="18:21" x14ac:dyDescent="0.15">
      <c r="R1155" s="5">
        <v>85002</v>
      </c>
      <c r="S1155" s="3" t="s">
        <v>2111</v>
      </c>
      <c r="T1155" s="3">
        <v>2</v>
      </c>
      <c r="U1155" s="4" t="s">
        <v>1515</v>
      </c>
    </row>
    <row r="1156" spans="18:21" x14ac:dyDescent="0.15">
      <c r="R1156" s="5">
        <v>85003</v>
      </c>
      <c r="S1156" s="3" t="s">
        <v>2111</v>
      </c>
      <c r="T1156" s="3">
        <v>3</v>
      </c>
      <c r="U1156" s="4" t="s">
        <v>1517</v>
      </c>
    </row>
    <row r="1157" spans="18:21" x14ac:dyDescent="0.15">
      <c r="R1157" s="5">
        <v>85004</v>
      </c>
      <c r="S1157" s="3" t="s">
        <v>2111</v>
      </c>
      <c r="T1157" s="3">
        <v>4</v>
      </c>
      <c r="U1157" s="4" t="s">
        <v>1519</v>
      </c>
    </row>
    <row r="1158" spans="18:21" x14ac:dyDescent="0.15">
      <c r="R1158" s="5">
        <v>85005</v>
      </c>
      <c r="S1158" s="3" t="s">
        <v>2111</v>
      </c>
      <c r="T1158" s="3">
        <v>5</v>
      </c>
      <c r="U1158" s="4" t="s">
        <v>1521</v>
      </c>
    </row>
    <row r="1159" spans="18:21" x14ac:dyDescent="0.15">
      <c r="R1159" s="5">
        <v>85006</v>
      </c>
      <c r="S1159" s="3" t="s">
        <v>2111</v>
      </c>
      <c r="T1159" s="3">
        <v>6</v>
      </c>
      <c r="U1159" s="4" t="s">
        <v>1523</v>
      </c>
    </row>
    <row r="1160" spans="18:21" x14ac:dyDescent="0.15">
      <c r="R1160" s="5">
        <v>85007</v>
      </c>
      <c r="S1160" s="3" t="s">
        <v>2111</v>
      </c>
      <c r="T1160" s="3">
        <v>7</v>
      </c>
      <c r="U1160" s="4" t="s">
        <v>1524</v>
      </c>
    </row>
    <row r="1161" spans="18:21" x14ac:dyDescent="0.15">
      <c r="R1161" s="5">
        <v>85008</v>
      </c>
      <c r="S1161" s="3" t="s">
        <v>2111</v>
      </c>
      <c r="T1161" s="3">
        <v>8</v>
      </c>
      <c r="U1161" s="4" t="s">
        <v>1525</v>
      </c>
    </row>
    <row r="1162" spans="18:21" x14ac:dyDescent="0.15">
      <c r="R1162" s="5">
        <v>85009</v>
      </c>
      <c r="S1162" s="3" t="s">
        <v>2111</v>
      </c>
      <c r="T1162" s="3">
        <v>9</v>
      </c>
      <c r="U1162" s="4" t="s">
        <v>1527</v>
      </c>
    </row>
    <row r="1163" spans="18:21" x14ac:dyDescent="0.15">
      <c r="R1163" s="5">
        <v>85010</v>
      </c>
      <c r="S1163" s="3" t="s">
        <v>2111</v>
      </c>
      <c r="T1163" s="3">
        <v>10</v>
      </c>
      <c r="U1163" s="4" t="s">
        <v>1529</v>
      </c>
    </row>
    <row r="1164" spans="18:21" x14ac:dyDescent="0.15">
      <c r="R1164" s="5">
        <v>85011</v>
      </c>
      <c r="S1164" s="3" t="s">
        <v>2111</v>
      </c>
      <c r="T1164" s="3">
        <v>11</v>
      </c>
      <c r="U1164" s="4" t="s">
        <v>1530</v>
      </c>
    </row>
    <row r="1165" spans="18:21" x14ac:dyDescent="0.15">
      <c r="R1165" s="5">
        <v>85012</v>
      </c>
      <c r="S1165" s="3" t="s">
        <v>2111</v>
      </c>
      <c r="T1165" s="3">
        <v>12</v>
      </c>
      <c r="U1165" s="4" t="s">
        <v>1531</v>
      </c>
    </row>
    <row r="1166" spans="18:21" x14ac:dyDescent="0.15">
      <c r="R1166" s="5">
        <v>85013</v>
      </c>
      <c r="S1166" s="3" t="s">
        <v>2111</v>
      </c>
      <c r="T1166" s="3">
        <v>13</v>
      </c>
      <c r="U1166" s="4" t="s">
        <v>1532</v>
      </c>
    </row>
    <row r="1167" spans="18:21" x14ac:dyDescent="0.15">
      <c r="R1167" s="5">
        <v>85014</v>
      </c>
      <c r="S1167" s="3" t="s">
        <v>2111</v>
      </c>
      <c r="T1167" s="3">
        <v>14</v>
      </c>
      <c r="U1167" s="4" t="s">
        <v>1534</v>
      </c>
    </row>
    <row r="1168" spans="18:21" x14ac:dyDescent="0.15">
      <c r="R1168" s="5">
        <v>85015</v>
      </c>
      <c r="S1168" s="3" t="s">
        <v>2111</v>
      </c>
      <c r="T1168" s="3">
        <v>15</v>
      </c>
      <c r="U1168" s="4" t="s">
        <v>1535</v>
      </c>
    </row>
    <row r="1169" spans="18:21" x14ac:dyDescent="0.15">
      <c r="R1169" s="5">
        <v>85016</v>
      </c>
      <c r="S1169" s="3" t="s">
        <v>2111</v>
      </c>
      <c r="T1169" s="3">
        <v>16</v>
      </c>
      <c r="U1169" s="4" t="s">
        <v>1537</v>
      </c>
    </row>
    <row r="1170" spans="18:21" x14ac:dyDescent="0.15">
      <c r="R1170" s="5">
        <v>85017</v>
      </c>
      <c r="S1170" s="3" t="s">
        <v>2111</v>
      </c>
      <c r="T1170" s="3">
        <v>17</v>
      </c>
      <c r="U1170" s="4" t="s">
        <v>1538</v>
      </c>
    </row>
    <row r="1171" spans="18:21" x14ac:dyDescent="0.15">
      <c r="R1171" s="5">
        <v>85018</v>
      </c>
      <c r="S1171" s="3" t="s">
        <v>2111</v>
      </c>
      <c r="T1171" s="3">
        <v>18</v>
      </c>
      <c r="U1171" s="4" t="s">
        <v>1539</v>
      </c>
    </row>
    <row r="1172" spans="18:21" x14ac:dyDescent="0.15">
      <c r="R1172" s="5">
        <v>85019</v>
      </c>
      <c r="S1172" s="3" t="s">
        <v>2111</v>
      </c>
      <c r="T1172" s="3">
        <v>19</v>
      </c>
      <c r="U1172" s="4" t="s">
        <v>307</v>
      </c>
    </row>
    <row r="1173" spans="18:21" x14ac:dyDescent="0.15">
      <c r="R1173" s="5">
        <v>85020</v>
      </c>
      <c r="S1173" s="3" t="s">
        <v>2111</v>
      </c>
      <c r="T1173" s="3">
        <v>20</v>
      </c>
      <c r="U1173" s="4" t="s">
        <v>1540</v>
      </c>
    </row>
    <row r="1174" spans="18:21" x14ac:dyDescent="0.15">
      <c r="R1174" s="5">
        <v>85021</v>
      </c>
      <c r="S1174" s="3" t="s">
        <v>2111</v>
      </c>
      <c r="T1174" s="3">
        <v>21</v>
      </c>
      <c r="U1174" s="4" t="s">
        <v>1541</v>
      </c>
    </row>
    <row r="1175" spans="18:21" x14ac:dyDescent="0.15">
      <c r="R1175" s="5">
        <v>85022</v>
      </c>
      <c r="S1175" s="3" t="s">
        <v>2111</v>
      </c>
      <c r="T1175" s="3">
        <v>22</v>
      </c>
      <c r="U1175" s="4" t="s">
        <v>1543</v>
      </c>
    </row>
    <row r="1176" spans="18:21" x14ac:dyDescent="0.15">
      <c r="R1176" s="5">
        <v>85023</v>
      </c>
      <c r="S1176" s="3" t="s">
        <v>2111</v>
      </c>
      <c r="T1176" s="3">
        <v>23</v>
      </c>
      <c r="U1176" s="4" t="s">
        <v>2339</v>
      </c>
    </row>
    <row r="1177" spans="18:21" x14ac:dyDescent="0.15">
      <c r="R1177" s="5">
        <v>85024</v>
      </c>
      <c r="S1177" s="3" t="s">
        <v>2111</v>
      </c>
      <c r="T1177" s="3">
        <v>24</v>
      </c>
      <c r="U1177" s="4" t="s">
        <v>2642</v>
      </c>
    </row>
    <row r="1178" spans="18:21" x14ac:dyDescent="0.15">
      <c r="R1178" s="5">
        <v>85025</v>
      </c>
      <c r="S1178" s="3" t="s">
        <v>2111</v>
      </c>
      <c r="T1178" s="3">
        <v>25</v>
      </c>
      <c r="U1178" s="4" t="s">
        <v>2529</v>
      </c>
    </row>
    <row r="1179" spans="18:21" x14ac:dyDescent="0.15">
      <c r="R1179" s="5">
        <v>85026</v>
      </c>
      <c r="S1179" s="3" t="s">
        <v>2111</v>
      </c>
      <c r="T1179" s="3">
        <v>26</v>
      </c>
      <c r="U1179" s="4" t="s">
        <v>2602</v>
      </c>
    </row>
    <row r="1180" spans="18:21" x14ac:dyDescent="0.15">
      <c r="R1180" s="5">
        <v>86001</v>
      </c>
      <c r="S1180" s="3" t="s">
        <v>2112</v>
      </c>
      <c r="T1180" s="3">
        <v>1</v>
      </c>
      <c r="U1180" s="4" t="s">
        <v>1544</v>
      </c>
    </row>
    <row r="1181" spans="18:21" x14ac:dyDescent="0.15">
      <c r="R1181" s="5">
        <v>86002</v>
      </c>
      <c r="S1181" s="3" t="s">
        <v>2112</v>
      </c>
      <c r="T1181" s="3">
        <v>2</v>
      </c>
      <c r="U1181" s="4" t="s">
        <v>1546</v>
      </c>
    </row>
    <row r="1182" spans="18:21" x14ac:dyDescent="0.15">
      <c r="R1182" s="5">
        <v>86003</v>
      </c>
      <c r="S1182" s="3" t="s">
        <v>2112</v>
      </c>
      <c r="T1182" s="3">
        <v>3</v>
      </c>
      <c r="U1182" s="4" t="s">
        <v>1548</v>
      </c>
    </row>
    <row r="1183" spans="18:21" x14ac:dyDescent="0.15">
      <c r="R1183" s="5">
        <v>86004</v>
      </c>
      <c r="S1183" s="3" t="s">
        <v>2112</v>
      </c>
      <c r="T1183" s="3">
        <v>4</v>
      </c>
      <c r="U1183" s="4" t="s">
        <v>1550</v>
      </c>
    </row>
    <row r="1184" spans="18:21" x14ac:dyDescent="0.15">
      <c r="R1184" s="5">
        <v>86005</v>
      </c>
      <c r="S1184" s="3" t="s">
        <v>2112</v>
      </c>
      <c r="T1184" s="3">
        <v>5</v>
      </c>
      <c r="U1184" s="4" t="s">
        <v>1552</v>
      </c>
    </row>
    <row r="1185" spans="18:21" x14ac:dyDescent="0.15">
      <c r="R1185" s="5">
        <v>86006</v>
      </c>
      <c r="S1185" s="3" t="s">
        <v>2112</v>
      </c>
      <c r="T1185" s="3">
        <v>6</v>
      </c>
      <c r="U1185" s="4" t="s">
        <v>1553</v>
      </c>
    </row>
    <row r="1186" spans="18:21" x14ac:dyDescent="0.15">
      <c r="R1186" s="5">
        <v>86007</v>
      </c>
      <c r="S1186" s="3" t="s">
        <v>2112</v>
      </c>
      <c r="T1186" s="3">
        <v>7</v>
      </c>
      <c r="U1186" s="4" t="s">
        <v>1554</v>
      </c>
    </row>
    <row r="1187" spans="18:21" x14ac:dyDescent="0.15">
      <c r="R1187" s="5">
        <v>86008</v>
      </c>
      <c r="S1187" s="3" t="s">
        <v>2112</v>
      </c>
      <c r="T1187" s="3">
        <v>8</v>
      </c>
      <c r="U1187" s="4" t="s">
        <v>1556</v>
      </c>
    </row>
    <row r="1188" spans="18:21" x14ac:dyDescent="0.15">
      <c r="R1188" s="5">
        <v>86009</v>
      </c>
      <c r="S1188" s="3" t="s">
        <v>2112</v>
      </c>
      <c r="T1188" s="3">
        <v>9</v>
      </c>
      <c r="U1188" s="4" t="s">
        <v>3176</v>
      </c>
    </row>
    <row r="1189" spans="18:21" x14ac:dyDescent="0.15">
      <c r="R1189" s="5">
        <v>86010</v>
      </c>
      <c r="S1189" s="3" t="s">
        <v>2112</v>
      </c>
      <c r="T1189" s="3">
        <v>10</v>
      </c>
      <c r="U1189" s="4" t="s">
        <v>1558</v>
      </c>
    </row>
    <row r="1190" spans="18:21" x14ac:dyDescent="0.15">
      <c r="R1190" s="5">
        <v>86011</v>
      </c>
      <c r="S1190" s="3" t="s">
        <v>2112</v>
      </c>
      <c r="T1190" s="3">
        <v>11</v>
      </c>
      <c r="U1190" s="4" t="s">
        <v>273</v>
      </c>
    </row>
    <row r="1191" spans="18:21" x14ac:dyDescent="0.15">
      <c r="R1191" s="5">
        <v>86012</v>
      </c>
      <c r="S1191" s="3" t="s">
        <v>2112</v>
      </c>
      <c r="T1191" s="3">
        <v>12</v>
      </c>
      <c r="U1191" s="4" t="s">
        <v>1561</v>
      </c>
    </row>
    <row r="1192" spans="18:21" x14ac:dyDescent="0.15">
      <c r="R1192" s="5">
        <v>86013</v>
      </c>
      <c r="S1192" s="3" t="s">
        <v>2112</v>
      </c>
      <c r="T1192" s="3">
        <v>13</v>
      </c>
      <c r="U1192" s="4" t="s">
        <v>1562</v>
      </c>
    </row>
    <row r="1193" spans="18:21" x14ac:dyDescent="0.15">
      <c r="R1193" s="5">
        <v>86014</v>
      </c>
      <c r="S1193" s="3" t="s">
        <v>2112</v>
      </c>
      <c r="T1193" s="3">
        <v>14</v>
      </c>
      <c r="U1193" s="4" t="s">
        <v>1564</v>
      </c>
    </row>
    <row r="1194" spans="18:21" x14ac:dyDescent="0.15">
      <c r="R1194" s="5">
        <v>86015</v>
      </c>
      <c r="S1194" s="3" t="s">
        <v>2112</v>
      </c>
      <c r="T1194" s="3">
        <v>15</v>
      </c>
      <c r="U1194" s="4" t="s">
        <v>2340</v>
      </c>
    </row>
    <row r="1195" spans="18:21" x14ac:dyDescent="0.15">
      <c r="R1195" s="5">
        <v>86016</v>
      </c>
      <c r="S1195" s="3" t="s">
        <v>2112</v>
      </c>
      <c r="T1195" s="3">
        <v>16</v>
      </c>
      <c r="U1195" s="4" t="s">
        <v>2341</v>
      </c>
    </row>
    <row r="1196" spans="18:21" x14ac:dyDescent="0.15">
      <c r="R1196" s="5">
        <v>86017</v>
      </c>
      <c r="S1196" s="3" t="s">
        <v>2112</v>
      </c>
      <c r="T1196" s="3">
        <v>17</v>
      </c>
      <c r="U1196" s="4" t="s">
        <v>2215</v>
      </c>
    </row>
    <row r="1197" spans="18:21" x14ac:dyDescent="0.15">
      <c r="R1197" s="5">
        <v>86018</v>
      </c>
      <c r="S1197" s="3" t="s">
        <v>2112</v>
      </c>
      <c r="T1197" s="3">
        <v>18</v>
      </c>
      <c r="U1197" s="4" t="s">
        <v>2554</v>
      </c>
    </row>
    <row r="1198" spans="18:21" x14ac:dyDescent="0.15">
      <c r="R1198" s="5">
        <v>86019</v>
      </c>
      <c r="S1198" s="3" t="s">
        <v>2112</v>
      </c>
      <c r="T1198" s="3">
        <v>19</v>
      </c>
      <c r="U1198" s="4" t="s">
        <v>2590</v>
      </c>
    </row>
    <row r="1199" spans="18:21" x14ac:dyDescent="0.15">
      <c r="R1199" s="5">
        <v>87001</v>
      </c>
      <c r="S1199" s="3" t="s">
        <v>2113</v>
      </c>
      <c r="T1199" s="3">
        <v>1</v>
      </c>
      <c r="U1199" s="4" t="s">
        <v>1565</v>
      </c>
    </row>
    <row r="1200" spans="18:21" x14ac:dyDescent="0.15">
      <c r="R1200" s="5">
        <v>87002</v>
      </c>
      <c r="S1200" s="3" t="s">
        <v>2113</v>
      </c>
      <c r="T1200" s="3">
        <v>2</v>
      </c>
      <c r="U1200" s="4" t="s">
        <v>1567</v>
      </c>
    </row>
    <row r="1201" spans="18:21" x14ac:dyDescent="0.15">
      <c r="R1201" s="5">
        <v>87003</v>
      </c>
      <c r="S1201" s="3" t="s">
        <v>2113</v>
      </c>
      <c r="T1201" s="3">
        <v>3</v>
      </c>
      <c r="U1201" s="4" t="s">
        <v>1569</v>
      </c>
    </row>
    <row r="1202" spans="18:21" x14ac:dyDescent="0.15">
      <c r="R1202" s="5">
        <v>87004</v>
      </c>
      <c r="S1202" s="3" t="s">
        <v>2113</v>
      </c>
      <c r="T1202" s="3">
        <v>4</v>
      </c>
      <c r="U1202" s="4" t="s">
        <v>1571</v>
      </c>
    </row>
    <row r="1203" spans="18:21" x14ac:dyDescent="0.15">
      <c r="R1203" s="5">
        <v>87005</v>
      </c>
      <c r="S1203" s="3" t="s">
        <v>2113</v>
      </c>
      <c r="T1203" s="3">
        <v>5</v>
      </c>
      <c r="U1203" s="4" t="s">
        <v>1573</v>
      </c>
    </row>
    <row r="1204" spans="18:21" x14ac:dyDescent="0.15">
      <c r="R1204" s="5">
        <v>87006</v>
      </c>
      <c r="S1204" s="3" t="s">
        <v>2113</v>
      </c>
      <c r="T1204" s="3">
        <v>6</v>
      </c>
      <c r="U1204" s="4" t="s">
        <v>1575</v>
      </c>
    </row>
    <row r="1205" spans="18:21" x14ac:dyDescent="0.15">
      <c r="R1205" s="5">
        <v>87007</v>
      </c>
      <c r="S1205" s="3" t="s">
        <v>2113</v>
      </c>
      <c r="T1205" s="3">
        <v>7</v>
      </c>
      <c r="U1205" s="4" t="s">
        <v>1577</v>
      </c>
    </row>
    <row r="1206" spans="18:21" x14ac:dyDescent="0.15">
      <c r="R1206" s="5">
        <v>87008</v>
      </c>
      <c r="S1206" s="3" t="s">
        <v>2113</v>
      </c>
      <c r="T1206" s="3">
        <v>8</v>
      </c>
      <c r="U1206" s="4" t="s">
        <v>1579</v>
      </c>
    </row>
    <row r="1207" spans="18:21" x14ac:dyDescent="0.15">
      <c r="R1207" s="5">
        <v>87009</v>
      </c>
      <c r="S1207" s="3" t="s">
        <v>2113</v>
      </c>
      <c r="T1207" s="3">
        <v>9</v>
      </c>
      <c r="U1207" s="4" t="s">
        <v>1581</v>
      </c>
    </row>
    <row r="1208" spans="18:21" x14ac:dyDescent="0.15">
      <c r="R1208" s="5">
        <v>87010</v>
      </c>
      <c r="S1208" s="3" t="s">
        <v>2113</v>
      </c>
      <c r="T1208" s="3">
        <v>10</v>
      </c>
      <c r="U1208" s="4" t="s">
        <v>1583</v>
      </c>
    </row>
    <row r="1209" spans="18:21" x14ac:dyDescent="0.15">
      <c r="R1209" s="5">
        <v>87011</v>
      </c>
      <c r="S1209" s="3" t="s">
        <v>2113</v>
      </c>
      <c r="T1209" s="3">
        <v>11</v>
      </c>
      <c r="U1209" s="4" t="s">
        <v>1585</v>
      </c>
    </row>
    <row r="1210" spans="18:21" x14ac:dyDescent="0.15">
      <c r="R1210" s="5">
        <v>87012</v>
      </c>
      <c r="S1210" s="3" t="s">
        <v>2113</v>
      </c>
      <c r="T1210" s="3">
        <v>12</v>
      </c>
      <c r="U1210" s="4" t="s">
        <v>1586</v>
      </c>
    </row>
    <row r="1211" spans="18:21" x14ac:dyDescent="0.15">
      <c r="R1211" s="5">
        <v>87013</v>
      </c>
      <c r="S1211" s="3" t="s">
        <v>2113</v>
      </c>
      <c r="T1211" s="3">
        <v>13</v>
      </c>
      <c r="U1211" s="4" t="s">
        <v>1588</v>
      </c>
    </row>
    <row r="1212" spans="18:21" x14ac:dyDescent="0.15">
      <c r="R1212" s="5">
        <v>87014</v>
      </c>
      <c r="S1212" s="3" t="s">
        <v>2113</v>
      </c>
      <c r="T1212" s="3">
        <v>14</v>
      </c>
      <c r="U1212" s="4" t="s">
        <v>1590</v>
      </c>
    </row>
    <row r="1213" spans="18:21" x14ac:dyDescent="0.15">
      <c r="R1213" s="5">
        <v>87015</v>
      </c>
      <c r="S1213" s="3" t="s">
        <v>2113</v>
      </c>
      <c r="T1213" s="3">
        <v>15</v>
      </c>
      <c r="U1213" s="4" t="s">
        <v>1591</v>
      </c>
    </row>
    <row r="1214" spans="18:21" x14ac:dyDescent="0.15">
      <c r="R1214" s="5">
        <v>87016</v>
      </c>
      <c r="S1214" s="3" t="s">
        <v>2113</v>
      </c>
      <c r="T1214" s="3">
        <v>16</v>
      </c>
      <c r="U1214" s="4" t="s">
        <v>1593</v>
      </c>
    </row>
    <row r="1215" spans="18:21" x14ac:dyDescent="0.15">
      <c r="R1215" s="5">
        <v>87017</v>
      </c>
      <c r="S1215" s="3" t="s">
        <v>2113</v>
      </c>
      <c r="T1215" s="3">
        <v>17</v>
      </c>
      <c r="U1215" s="4" t="s">
        <v>1595</v>
      </c>
    </row>
    <row r="1216" spans="18:21" x14ac:dyDescent="0.15">
      <c r="R1216" s="5">
        <v>87018</v>
      </c>
      <c r="S1216" s="3" t="s">
        <v>2113</v>
      </c>
      <c r="T1216" s="3">
        <v>18</v>
      </c>
      <c r="U1216" s="4" t="s">
        <v>1596</v>
      </c>
    </row>
    <row r="1217" spans="18:21" x14ac:dyDescent="0.15">
      <c r="R1217" s="5">
        <v>87019</v>
      </c>
      <c r="S1217" s="3" t="s">
        <v>2113</v>
      </c>
      <c r="T1217" s="3">
        <v>19</v>
      </c>
      <c r="U1217" s="4" t="s">
        <v>2342</v>
      </c>
    </row>
    <row r="1218" spans="18:21" x14ac:dyDescent="0.15">
      <c r="R1218" s="5">
        <v>87020</v>
      </c>
      <c r="S1218" s="3" t="s">
        <v>2113</v>
      </c>
      <c r="T1218" s="3">
        <v>20</v>
      </c>
      <c r="U1218" s="4" t="s">
        <v>2343</v>
      </c>
    </row>
    <row r="1219" spans="18:21" x14ac:dyDescent="0.15">
      <c r="R1219" s="5">
        <v>87021</v>
      </c>
      <c r="S1219" s="3" t="s">
        <v>2113</v>
      </c>
      <c r="T1219" s="3">
        <v>21</v>
      </c>
      <c r="U1219" s="4" t="s">
        <v>2216</v>
      </c>
    </row>
    <row r="1220" spans="18:21" x14ac:dyDescent="0.15">
      <c r="R1220" s="5">
        <v>87022</v>
      </c>
      <c r="S1220" s="3" t="s">
        <v>2113</v>
      </c>
      <c r="T1220" s="3">
        <v>22</v>
      </c>
      <c r="U1220" s="4" t="s">
        <v>2501</v>
      </c>
    </row>
    <row r="1221" spans="18:21" x14ac:dyDescent="0.15">
      <c r="R1221" s="5">
        <v>87023</v>
      </c>
      <c r="S1221" s="3" t="s">
        <v>2113</v>
      </c>
      <c r="T1221" s="3">
        <v>23</v>
      </c>
      <c r="U1221" s="4" t="s">
        <v>3106</v>
      </c>
    </row>
    <row r="1222" spans="18:21" x14ac:dyDescent="0.15">
      <c r="R1222" s="5">
        <v>88001</v>
      </c>
      <c r="S1222" s="3" t="s">
        <v>2114</v>
      </c>
      <c r="T1222" s="3">
        <v>1</v>
      </c>
      <c r="U1222" s="4" t="s">
        <v>1597</v>
      </c>
    </row>
    <row r="1223" spans="18:21" x14ac:dyDescent="0.15">
      <c r="R1223" s="5">
        <v>88002</v>
      </c>
      <c r="S1223" s="3" t="s">
        <v>2114</v>
      </c>
      <c r="T1223" s="3">
        <v>2</v>
      </c>
      <c r="U1223" s="4" t="s">
        <v>1599</v>
      </c>
    </row>
    <row r="1224" spans="18:21" x14ac:dyDescent="0.15">
      <c r="R1224" s="5">
        <v>88003</v>
      </c>
      <c r="S1224" s="3" t="s">
        <v>2114</v>
      </c>
      <c r="T1224" s="3">
        <v>3</v>
      </c>
      <c r="U1224" s="4" t="s">
        <v>1601</v>
      </c>
    </row>
    <row r="1225" spans="18:21" x14ac:dyDescent="0.15">
      <c r="R1225" s="5">
        <v>88004</v>
      </c>
      <c r="S1225" s="3" t="s">
        <v>2114</v>
      </c>
      <c r="T1225" s="3">
        <v>4</v>
      </c>
      <c r="U1225" s="4" t="s">
        <v>1603</v>
      </c>
    </row>
    <row r="1226" spans="18:21" x14ac:dyDescent="0.15">
      <c r="R1226" s="5">
        <v>88005</v>
      </c>
      <c r="S1226" s="3" t="s">
        <v>2114</v>
      </c>
      <c r="T1226" s="3">
        <v>5</v>
      </c>
      <c r="U1226" s="4" t="s">
        <v>1605</v>
      </c>
    </row>
    <row r="1227" spans="18:21" x14ac:dyDescent="0.15">
      <c r="R1227" s="5">
        <v>88006</v>
      </c>
      <c r="S1227" s="3" t="s">
        <v>2114</v>
      </c>
      <c r="T1227" s="3">
        <v>6</v>
      </c>
      <c r="U1227" s="4" t="s">
        <v>1607</v>
      </c>
    </row>
    <row r="1228" spans="18:21" x14ac:dyDescent="0.15">
      <c r="R1228" s="5">
        <v>88007</v>
      </c>
      <c r="S1228" s="3" t="s">
        <v>2114</v>
      </c>
      <c r="T1228" s="3">
        <v>7</v>
      </c>
      <c r="U1228" s="4" t="s">
        <v>1609</v>
      </c>
    </row>
    <row r="1229" spans="18:21" x14ac:dyDescent="0.15">
      <c r="R1229" s="5">
        <v>88008</v>
      </c>
      <c r="S1229" s="3" t="s">
        <v>2114</v>
      </c>
      <c r="T1229" s="3">
        <v>8</v>
      </c>
      <c r="U1229" s="4" t="s">
        <v>2217</v>
      </c>
    </row>
    <row r="1230" spans="18:21" x14ac:dyDescent="0.15">
      <c r="R1230" s="5">
        <v>88009</v>
      </c>
      <c r="S1230" s="3" t="s">
        <v>2114</v>
      </c>
      <c r="T1230" s="3">
        <v>9</v>
      </c>
      <c r="U1230" s="4" t="s">
        <v>2547</v>
      </c>
    </row>
    <row r="1231" spans="18:21" x14ac:dyDescent="0.15">
      <c r="R1231" s="5">
        <v>88010</v>
      </c>
      <c r="S1231" s="3" t="s">
        <v>2114</v>
      </c>
      <c r="T1231" s="3">
        <v>10</v>
      </c>
      <c r="U1231" s="4" t="s">
        <v>2573</v>
      </c>
    </row>
  </sheetData>
  <mergeCells count="16">
    <mergeCell ref="D6:E7"/>
    <mergeCell ref="F6:F7"/>
    <mergeCell ref="L6:M7"/>
    <mergeCell ref="N6:N7"/>
    <mergeCell ref="C8:F9"/>
    <mergeCell ref="K8:N9"/>
    <mergeCell ref="C38:D38"/>
    <mergeCell ref="E38:F38"/>
    <mergeCell ref="K38:L38"/>
    <mergeCell ref="M38:N38"/>
    <mergeCell ref="D11:F11"/>
    <mergeCell ref="L11:N11"/>
    <mergeCell ref="D12:F12"/>
    <mergeCell ref="L12:N12"/>
    <mergeCell ref="D17:E17"/>
    <mergeCell ref="L17:M17"/>
  </mergeCells>
  <phoneticPr fontId="2"/>
  <dataValidations count="1">
    <dataValidation type="list" imeMode="off" allowBlank="1" showInputMessage="1" showErrorMessage="1" sqref="A1" xr:uid="{00000000-0002-0000-0200-000000000000}">
      <formula1>$R:$R</formula1>
    </dataValidation>
  </dataValidations>
  <printOptions horizontalCentered="1" verticalCentered="1"/>
  <pageMargins left="0" right="0" top="0.59055118110236227" bottom="0.59055118110236227" header="0.51181102362204722" footer="0.51181102362204722"/>
  <pageSetup paperSize="9" orientation="landscape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33"/>
  <sheetViews>
    <sheetView zoomScaleNormal="100" workbookViewId="0"/>
  </sheetViews>
  <sheetFormatPr defaultRowHeight="12" x14ac:dyDescent="0.15"/>
  <cols>
    <col min="1" max="1" width="12.7109375" customWidth="1"/>
    <col min="2" max="2" width="4.85546875" customWidth="1"/>
    <col min="3" max="5" width="11.42578125" customWidth="1"/>
    <col min="6" max="6" width="9.7109375" customWidth="1"/>
    <col min="7" max="7" width="4.85546875" customWidth="1"/>
    <col min="8" max="9" width="12.7109375" customWidth="1"/>
    <col min="10" max="10" width="4.85546875" customWidth="1"/>
    <col min="11" max="13" width="11.42578125" customWidth="1"/>
    <col min="14" max="14" width="9.7109375" customWidth="1"/>
    <col min="15" max="15" width="4.85546875" customWidth="1"/>
    <col min="16" max="16" width="12.7109375" customWidth="1"/>
    <col min="20" max="20" width="9.140625" phonetic="1"/>
  </cols>
  <sheetData>
    <row r="1" spans="1:20" x14ac:dyDescent="0.15">
      <c r="A1" s="23"/>
      <c r="H1" s="14"/>
      <c r="I1" s="24"/>
      <c r="P1" s="14"/>
      <c r="T1"/>
    </row>
    <row r="2" spans="1:20" x14ac:dyDescent="0.15">
      <c r="A2" s="23"/>
      <c r="H2" s="15"/>
      <c r="I2" s="24"/>
      <c r="P2" s="14"/>
      <c r="T2"/>
    </row>
    <row r="3" spans="1:20" x14ac:dyDescent="0.15">
      <c r="A3" s="13"/>
      <c r="B3" s="19"/>
      <c r="H3" s="15"/>
      <c r="I3" s="18"/>
      <c r="J3" s="19"/>
      <c r="O3" s="13"/>
      <c r="P3" s="19"/>
      <c r="T3"/>
    </row>
    <row r="4" spans="1:20" x14ac:dyDescent="0.15">
      <c r="A4" s="22"/>
      <c r="B4" s="20"/>
      <c r="G4" s="22"/>
      <c r="H4" s="21"/>
      <c r="I4" s="27"/>
      <c r="J4" s="20"/>
      <c r="O4" s="22"/>
      <c r="P4" s="20"/>
      <c r="T4"/>
    </row>
    <row r="5" spans="1:20" x14ac:dyDescent="0.15">
      <c r="F5" s="11"/>
      <c r="H5" s="2"/>
      <c r="I5" s="1"/>
      <c r="N5" s="11"/>
      <c r="T5"/>
    </row>
    <row r="6" spans="1:20" x14ac:dyDescent="0.15">
      <c r="C6" s="8"/>
      <c r="D6" s="75"/>
      <c r="E6" s="76"/>
      <c r="F6" s="79"/>
      <c r="H6" s="2"/>
      <c r="I6" s="1"/>
      <c r="K6" s="8"/>
      <c r="L6" s="75"/>
      <c r="M6" s="76"/>
      <c r="N6" s="79"/>
      <c r="T6"/>
    </row>
    <row r="7" spans="1:20" x14ac:dyDescent="0.15">
      <c r="C7" s="9"/>
      <c r="D7" s="77"/>
      <c r="E7" s="78"/>
      <c r="F7" s="80"/>
      <c r="H7" s="2"/>
      <c r="I7" s="1"/>
      <c r="K7" s="9"/>
      <c r="L7" s="77"/>
      <c r="M7" s="78"/>
      <c r="N7" s="80"/>
      <c r="T7"/>
    </row>
    <row r="8" spans="1:20" x14ac:dyDescent="0.15">
      <c r="C8" s="81"/>
      <c r="D8" s="82"/>
      <c r="E8" s="82"/>
      <c r="F8" s="83"/>
      <c r="H8" s="2"/>
      <c r="I8" s="1"/>
      <c r="K8" s="81"/>
      <c r="L8" s="82"/>
      <c r="M8" s="82"/>
      <c r="N8" s="83"/>
      <c r="T8"/>
    </row>
    <row r="9" spans="1:20" x14ac:dyDescent="0.15">
      <c r="C9" s="84"/>
      <c r="D9" s="85"/>
      <c r="E9" s="85"/>
      <c r="F9" s="86"/>
      <c r="H9" s="2"/>
      <c r="I9" s="1"/>
      <c r="K9" s="84"/>
      <c r="L9" s="85"/>
      <c r="M9" s="85"/>
      <c r="N9" s="86"/>
      <c r="T9"/>
    </row>
    <row r="10" spans="1:20" x14ac:dyDescent="0.15">
      <c r="H10" s="2"/>
      <c r="I10" s="1"/>
      <c r="T10"/>
    </row>
    <row r="11" spans="1:20" x14ac:dyDescent="0.15">
      <c r="C11" s="7" t="s">
        <v>236</v>
      </c>
      <c r="D11" s="74"/>
      <c r="E11" s="74"/>
      <c r="F11" s="74"/>
      <c r="H11" s="2"/>
      <c r="I11" s="1"/>
      <c r="K11" s="7" t="s">
        <v>236</v>
      </c>
      <c r="L11" s="74"/>
      <c r="M11" s="74"/>
      <c r="N11" s="74"/>
      <c r="T11"/>
    </row>
    <row r="12" spans="1:20" x14ac:dyDescent="0.15">
      <c r="C12" s="7" t="s">
        <v>237</v>
      </c>
      <c r="D12" s="74"/>
      <c r="E12" s="74"/>
      <c r="F12" s="74"/>
      <c r="H12" s="2"/>
      <c r="I12" s="1"/>
      <c r="K12" s="7" t="s">
        <v>237</v>
      </c>
      <c r="L12" s="74"/>
      <c r="M12" s="74"/>
      <c r="N12" s="74"/>
      <c r="T12"/>
    </row>
    <row r="13" spans="1:20" x14ac:dyDescent="0.15">
      <c r="H13" s="2"/>
      <c r="I13" s="1"/>
      <c r="T13"/>
    </row>
    <row r="14" spans="1:20" x14ac:dyDescent="0.15">
      <c r="H14" s="2"/>
      <c r="I14" s="1"/>
      <c r="T14"/>
    </row>
    <row r="15" spans="1:20" x14ac:dyDescent="0.15">
      <c r="H15" s="2"/>
      <c r="I15" s="1"/>
      <c r="T15"/>
    </row>
    <row r="16" spans="1:20" x14ac:dyDescent="0.15">
      <c r="H16" s="2"/>
      <c r="I16" s="1"/>
      <c r="T16"/>
    </row>
    <row r="17" spans="4:20" x14ac:dyDescent="0.15">
      <c r="D17" s="71" t="s">
        <v>240</v>
      </c>
      <c r="E17" s="71"/>
      <c r="H17" s="2"/>
      <c r="I17" s="1"/>
      <c r="L17" s="71" t="s">
        <v>240</v>
      </c>
      <c r="M17" s="71"/>
      <c r="T17"/>
    </row>
    <row r="18" spans="4:20" x14ac:dyDescent="0.15">
      <c r="H18" s="2"/>
      <c r="I18" s="1"/>
      <c r="T18"/>
    </row>
    <row r="19" spans="4:20" x14ac:dyDescent="0.15">
      <c r="H19" s="2"/>
      <c r="I19" s="1"/>
      <c r="T19"/>
    </row>
    <row r="20" spans="4:20" x14ac:dyDescent="0.15">
      <c r="H20" s="2"/>
      <c r="I20" s="1"/>
      <c r="T20"/>
    </row>
    <row r="21" spans="4:20" x14ac:dyDescent="0.15">
      <c r="H21" s="2"/>
      <c r="I21" s="1"/>
      <c r="T21"/>
    </row>
    <row r="22" spans="4:20" x14ac:dyDescent="0.15">
      <c r="H22" s="2"/>
      <c r="I22" s="1"/>
      <c r="T22"/>
    </row>
    <row r="23" spans="4:20" x14ac:dyDescent="0.15">
      <c r="H23" s="2"/>
      <c r="I23" s="1"/>
      <c r="T23"/>
    </row>
    <row r="24" spans="4:20" x14ac:dyDescent="0.15">
      <c r="H24" s="2"/>
      <c r="I24" s="1"/>
      <c r="T24"/>
    </row>
    <row r="25" spans="4:20" x14ac:dyDescent="0.15">
      <c r="H25" s="2"/>
      <c r="I25" s="1"/>
      <c r="T25"/>
    </row>
    <row r="26" spans="4:20" x14ac:dyDescent="0.15">
      <c r="H26" s="2"/>
      <c r="I26" s="1"/>
      <c r="T26"/>
    </row>
    <row r="27" spans="4:20" x14ac:dyDescent="0.15">
      <c r="H27" s="2"/>
      <c r="I27" s="1"/>
      <c r="T27"/>
    </row>
    <row r="28" spans="4:20" x14ac:dyDescent="0.15">
      <c r="H28" s="2"/>
      <c r="I28" s="1"/>
      <c r="T28"/>
    </row>
    <row r="29" spans="4:20" x14ac:dyDescent="0.15">
      <c r="H29" s="2"/>
      <c r="I29" s="1"/>
      <c r="T29"/>
    </row>
    <row r="30" spans="4:20" x14ac:dyDescent="0.15">
      <c r="H30" s="2"/>
      <c r="I30" s="1"/>
      <c r="T30"/>
    </row>
    <row r="31" spans="4:20" x14ac:dyDescent="0.15">
      <c r="H31" s="2"/>
      <c r="I31" s="1"/>
      <c r="T31"/>
    </row>
    <row r="32" spans="4:20" x14ac:dyDescent="0.15">
      <c r="H32" s="2"/>
      <c r="I32" s="1"/>
      <c r="T32"/>
    </row>
    <row r="33" spans="1:20" x14ac:dyDescent="0.15">
      <c r="H33" s="2"/>
      <c r="I33" s="1"/>
      <c r="T33"/>
    </row>
    <row r="34" spans="1:20" x14ac:dyDescent="0.15">
      <c r="H34" s="2"/>
      <c r="I34" s="1"/>
      <c r="T34"/>
    </row>
    <row r="35" spans="1:20" x14ac:dyDescent="0.15">
      <c r="H35" s="2"/>
      <c r="I35" s="1"/>
      <c r="T35"/>
    </row>
    <row r="36" spans="1:20" x14ac:dyDescent="0.15">
      <c r="H36" s="2"/>
      <c r="I36" s="1"/>
      <c r="T36"/>
    </row>
    <row r="37" spans="1:20" x14ac:dyDescent="0.15">
      <c r="H37" s="2"/>
      <c r="I37" s="1"/>
      <c r="T37"/>
    </row>
    <row r="38" spans="1:20" x14ac:dyDescent="0.15">
      <c r="C38" s="72" t="s">
        <v>241</v>
      </c>
      <c r="D38" s="72"/>
      <c r="E38" s="73"/>
      <c r="F38" s="73"/>
      <c r="H38" s="2"/>
      <c r="I38" s="1"/>
      <c r="K38" s="72" t="s">
        <v>241</v>
      </c>
      <c r="L38" s="72"/>
      <c r="M38" s="73"/>
      <c r="N38" s="73"/>
      <c r="T38"/>
    </row>
    <row r="39" spans="1:20" x14ac:dyDescent="0.15">
      <c r="A39" s="13"/>
      <c r="B39" s="19"/>
      <c r="G39" s="28"/>
      <c r="H39" s="16"/>
      <c r="I39" s="18"/>
      <c r="J39" s="19"/>
      <c r="O39" s="13"/>
      <c r="P39" s="19"/>
      <c r="T39"/>
    </row>
    <row r="40" spans="1:20" x14ac:dyDescent="0.15">
      <c r="A40" s="22"/>
      <c r="B40" s="20"/>
      <c r="G40" s="29"/>
      <c r="H40" s="21"/>
      <c r="I40" s="27"/>
      <c r="J40" s="20"/>
      <c r="O40" s="22"/>
      <c r="P40" s="20"/>
      <c r="T40"/>
    </row>
    <row r="41" spans="1:20" x14ac:dyDescent="0.15">
      <c r="A41" s="23"/>
      <c r="H41" s="15"/>
      <c r="I41" s="23"/>
      <c r="P41" s="14"/>
      <c r="T41"/>
    </row>
    <row r="42" spans="1:20" x14ac:dyDescent="0.15">
      <c r="A42" s="23"/>
      <c r="H42" s="15"/>
      <c r="I42" s="23"/>
      <c r="P42" s="14"/>
      <c r="T42"/>
    </row>
    <row r="43" spans="1:20" x14ac:dyDescent="0.15">
      <c r="A43" s="23"/>
      <c r="H43" s="15"/>
      <c r="I43" s="23"/>
      <c r="P43" s="14"/>
      <c r="T43"/>
    </row>
    <row r="44" spans="1:20" x14ac:dyDescent="0.15">
      <c r="T44"/>
    </row>
    <row r="45" spans="1:20" x14ac:dyDescent="0.15">
      <c r="T45"/>
    </row>
    <row r="46" spans="1:20" x14ac:dyDescent="0.15">
      <c r="T46"/>
    </row>
    <row r="47" spans="1:20" x14ac:dyDescent="0.15">
      <c r="T47"/>
    </row>
    <row r="48" spans="1:20" x14ac:dyDescent="0.15">
      <c r="T48"/>
    </row>
    <row r="49" spans="20:20" x14ac:dyDescent="0.15">
      <c r="T49"/>
    </row>
    <row r="50" spans="20:20" x14ac:dyDescent="0.15">
      <c r="T50"/>
    </row>
    <row r="51" spans="20:20" x14ac:dyDescent="0.15">
      <c r="T51"/>
    </row>
    <row r="52" spans="20:20" x14ac:dyDescent="0.15">
      <c r="T52"/>
    </row>
    <row r="53" spans="20:20" x14ac:dyDescent="0.15">
      <c r="T53"/>
    </row>
    <row r="54" spans="20:20" x14ac:dyDescent="0.15">
      <c r="T54"/>
    </row>
    <row r="55" spans="20:20" x14ac:dyDescent="0.15">
      <c r="T55"/>
    </row>
    <row r="56" spans="20:20" x14ac:dyDescent="0.15">
      <c r="T56"/>
    </row>
    <row r="57" spans="20:20" x14ac:dyDescent="0.15">
      <c r="T57"/>
    </row>
    <row r="58" spans="20:20" x14ac:dyDescent="0.15">
      <c r="T58"/>
    </row>
    <row r="59" spans="20:20" x14ac:dyDescent="0.15">
      <c r="T59"/>
    </row>
    <row r="60" spans="20:20" x14ac:dyDescent="0.15">
      <c r="T60"/>
    </row>
    <row r="61" spans="20:20" x14ac:dyDescent="0.15">
      <c r="T61"/>
    </row>
    <row r="62" spans="20:20" x14ac:dyDescent="0.15">
      <c r="T62"/>
    </row>
    <row r="63" spans="20:20" x14ac:dyDescent="0.15">
      <c r="T63"/>
    </row>
    <row r="64" spans="20:20" x14ac:dyDescent="0.15">
      <c r="T64"/>
    </row>
    <row r="65" spans="20:20" x14ac:dyDescent="0.15">
      <c r="T65"/>
    </row>
    <row r="66" spans="20:20" x14ac:dyDescent="0.15">
      <c r="T66"/>
    </row>
    <row r="67" spans="20:20" x14ac:dyDescent="0.15">
      <c r="T67"/>
    </row>
    <row r="68" spans="20:20" x14ac:dyDescent="0.15">
      <c r="T68"/>
    </row>
    <row r="69" spans="20:20" x14ac:dyDescent="0.15">
      <c r="T69"/>
    </row>
    <row r="70" spans="20:20" x14ac:dyDescent="0.15">
      <c r="T70"/>
    </row>
    <row r="71" spans="20:20" x14ac:dyDescent="0.15">
      <c r="T71"/>
    </row>
    <row r="72" spans="20:20" x14ac:dyDescent="0.15">
      <c r="T72"/>
    </row>
    <row r="73" spans="20:20" x14ac:dyDescent="0.15">
      <c r="T73"/>
    </row>
    <row r="74" spans="20:20" x14ac:dyDescent="0.15">
      <c r="T74"/>
    </row>
    <row r="75" spans="20:20" x14ac:dyDescent="0.15">
      <c r="T75"/>
    </row>
    <row r="76" spans="20:20" x14ac:dyDescent="0.15">
      <c r="T76"/>
    </row>
    <row r="77" spans="20:20" x14ac:dyDescent="0.15">
      <c r="T77"/>
    </row>
    <row r="78" spans="20:20" x14ac:dyDescent="0.15">
      <c r="T78"/>
    </row>
    <row r="79" spans="20:20" x14ac:dyDescent="0.15">
      <c r="T79"/>
    </row>
    <row r="80" spans="20:20" x14ac:dyDescent="0.15">
      <c r="T80"/>
    </row>
    <row r="81" spans="20:20" x14ac:dyDescent="0.15">
      <c r="T81"/>
    </row>
    <row r="82" spans="20:20" x14ac:dyDescent="0.15">
      <c r="T82"/>
    </row>
    <row r="83" spans="20:20" x14ac:dyDescent="0.15">
      <c r="T83"/>
    </row>
    <row r="84" spans="20:20" x14ac:dyDescent="0.15">
      <c r="T84"/>
    </row>
    <row r="85" spans="20:20" x14ac:dyDescent="0.15">
      <c r="T85"/>
    </row>
    <row r="86" spans="20:20" x14ac:dyDescent="0.15">
      <c r="T86"/>
    </row>
    <row r="87" spans="20:20" x14ac:dyDescent="0.15">
      <c r="T87"/>
    </row>
    <row r="88" spans="20:20" x14ac:dyDescent="0.15">
      <c r="T88"/>
    </row>
    <row r="89" spans="20:20" x14ac:dyDescent="0.15">
      <c r="T89"/>
    </row>
    <row r="90" spans="20:20" x14ac:dyDescent="0.15">
      <c r="T90"/>
    </row>
    <row r="91" spans="20:20" x14ac:dyDescent="0.15">
      <c r="T91"/>
    </row>
    <row r="92" spans="20:20" x14ac:dyDescent="0.15">
      <c r="T92"/>
    </row>
    <row r="93" spans="20:20" x14ac:dyDescent="0.15">
      <c r="T93"/>
    </row>
    <row r="94" spans="20:20" x14ac:dyDescent="0.15">
      <c r="T94"/>
    </row>
    <row r="95" spans="20:20" x14ac:dyDescent="0.15">
      <c r="T95"/>
    </row>
    <row r="96" spans="20:20" x14ac:dyDescent="0.15">
      <c r="T96"/>
    </row>
    <row r="97" spans="20:20" x14ac:dyDescent="0.15">
      <c r="T97"/>
    </row>
    <row r="98" spans="20:20" x14ac:dyDescent="0.15">
      <c r="T98"/>
    </row>
    <row r="99" spans="20:20" x14ac:dyDescent="0.15">
      <c r="T99"/>
    </row>
    <row r="100" spans="20:20" x14ac:dyDescent="0.15">
      <c r="T100"/>
    </row>
    <row r="101" spans="20:20" x14ac:dyDescent="0.15">
      <c r="T101"/>
    </row>
    <row r="102" spans="20:20" x14ac:dyDescent="0.15">
      <c r="T102"/>
    </row>
    <row r="103" spans="20:20" x14ac:dyDescent="0.15">
      <c r="T103"/>
    </row>
    <row r="104" spans="20:20" x14ac:dyDescent="0.15">
      <c r="T104"/>
    </row>
    <row r="105" spans="20:20" x14ac:dyDescent="0.15">
      <c r="T105"/>
    </row>
    <row r="106" spans="20:20" x14ac:dyDescent="0.15">
      <c r="T106"/>
    </row>
    <row r="107" spans="20:20" x14ac:dyDescent="0.15">
      <c r="T107"/>
    </row>
    <row r="108" spans="20:20" x14ac:dyDescent="0.15">
      <c r="T108"/>
    </row>
    <row r="109" spans="20:20" x14ac:dyDescent="0.15">
      <c r="T109"/>
    </row>
    <row r="110" spans="20:20" x14ac:dyDescent="0.15">
      <c r="T110"/>
    </row>
    <row r="111" spans="20:20" x14ac:dyDescent="0.15">
      <c r="T111"/>
    </row>
    <row r="112" spans="20:20" x14ac:dyDescent="0.15">
      <c r="T112"/>
    </row>
    <row r="113" spans="20:20" x14ac:dyDescent="0.15">
      <c r="T113"/>
    </row>
    <row r="114" spans="20:20" x14ac:dyDescent="0.15">
      <c r="T114"/>
    </row>
    <row r="115" spans="20:20" x14ac:dyDescent="0.15">
      <c r="T115"/>
    </row>
    <row r="116" spans="20:20" x14ac:dyDescent="0.15">
      <c r="T116"/>
    </row>
    <row r="117" spans="20:20" x14ac:dyDescent="0.15">
      <c r="T117"/>
    </row>
    <row r="587" spans="20:20" x14ac:dyDescent="0.15">
      <c r="T587"/>
    </row>
    <row r="588" spans="20:20" x14ac:dyDescent="0.15">
      <c r="T588"/>
    </row>
    <row r="589" spans="20:20" x14ac:dyDescent="0.15">
      <c r="T589"/>
    </row>
    <row r="590" spans="20:20" x14ac:dyDescent="0.15">
      <c r="T590"/>
    </row>
    <row r="591" spans="20:20" x14ac:dyDescent="0.15">
      <c r="T591"/>
    </row>
    <row r="592" spans="20:20" x14ac:dyDescent="0.15">
      <c r="T592"/>
    </row>
    <row r="593" spans="20:20" x14ac:dyDescent="0.15">
      <c r="T593"/>
    </row>
    <row r="594" spans="20:20" x14ac:dyDescent="0.15">
      <c r="T594"/>
    </row>
    <row r="595" spans="20:20" x14ac:dyDescent="0.15">
      <c r="T595"/>
    </row>
    <row r="596" spans="20:20" x14ac:dyDescent="0.15">
      <c r="T596"/>
    </row>
    <row r="597" spans="20:20" x14ac:dyDescent="0.15">
      <c r="T597"/>
    </row>
    <row r="598" spans="20:20" x14ac:dyDescent="0.15">
      <c r="T598"/>
    </row>
    <row r="599" spans="20:20" x14ac:dyDescent="0.15">
      <c r="T599"/>
    </row>
    <row r="600" spans="20:20" x14ac:dyDescent="0.15">
      <c r="T600"/>
    </row>
    <row r="601" spans="20:20" x14ac:dyDescent="0.15">
      <c r="T601"/>
    </row>
    <row r="602" spans="20:20" x14ac:dyDescent="0.15">
      <c r="T602"/>
    </row>
    <row r="603" spans="20:20" x14ac:dyDescent="0.15">
      <c r="T603"/>
    </row>
    <row r="604" spans="20:20" x14ac:dyDescent="0.15">
      <c r="T604"/>
    </row>
    <row r="605" spans="20:20" x14ac:dyDescent="0.15">
      <c r="T605"/>
    </row>
    <row r="606" spans="20:20" x14ac:dyDescent="0.15">
      <c r="T606"/>
    </row>
    <row r="607" spans="20:20" x14ac:dyDescent="0.15">
      <c r="T607"/>
    </row>
    <row r="608" spans="20:20" x14ac:dyDescent="0.15">
      <c r="T608"/>
    </row>
    <row r="609" spans="20:20" x14ac:dyDescent="0.15">
      <c r="T609"/>
    </row>
    <row r="610" spans="20:20" x14ac:dyDescent="0.15">
      <c r="T610"/>
    </row>
    <row r="611" spans="20:20" x14ac:dyDescent="0.15">
      <c r="T611"/>
    </row>
    <row r="612" spans="20:20" x14ac:dyDescent="0.15">
      <c r="T612"/>
    </row>
    <row r="613" spans="20:20" x14ac:dyDescent="0.15">
      <c r="T613"/>
    </row>
    <row r="614" spans="20:20" x14ac:dyDescent="0.15">
      <c r="T614"/>
    </row>
    <row r="615" spans="20:20" x14ac:dyDescent="0.15">
      <c r="T615"/>
    </row>
    <row r="616" spans="20:20" x14ac:dyDescent="0.15">
      <c r="T616"/>
    </row>
    <row r="617" spans="20:20" x14ac:dyDescent="0.15">
      <c r="T617"/>
    </row>
    <row r="618" spans="20:20" x14ac:dyDescent="0.15">
      <c r="T618"/>
    </row>
    <row r="619" spans="20:20" x14ac:dyDescent="0.15">
      <c r="T619"/>
    </row>
    <row r="620" spans="20:20" x14ac:dyDescent="0.15">
      <c r="T620"/>
    </row>
    <row r="621" spans="20:20" x14ac:dyDescent="0.15">
      <c r="T621"/>
    </row>
    <row r="622" spans="20:20" x14ac:dyDescent="0.15">
      <c r="T622"/>
    </row>
    <row r="623" spans="20:20" x14ac:dyDescent="0.15">
      <c r="T623"/>
    </row>
    <row r="624" spans="20:20" x14ac:dyDescent="0.15">
      <c r="T624"/>
    </row>
    <row r="625" spans="20:20" x14ac:dyDescent="0.15">
      <c r="T625"/>
    </row>
    <row r="626" spans="20:20" x14ac:dyDescent="0.15">
      <c r="T626"/>
    </row>
    <row r="627" spans="20:20" x14ac:dyDescent="0.15">
      <c r="T627"/>
    </row>
    <row r="628" spans="20:20" x14ac:dyDescent="0.15">
      <c r="T628"/>
    </row>
    <row r="629" spans="20:20" x14ac:dyDescent="0.15">
      <c r="T629"/>
    </row>
    <row r="630" spans="20:20" x14ac:dyDescent="0.15">
      <c r="T630"/>
    </row>
    <row r="631" spans="20:20" x14ac:dyDescent="0.15">
      <c r="T631"/>
    </row>
    <row r="632" spans="20:20" x14ac:dyDescent="0.15">
      <c r="T632"/>
    </row>
    <row r="633" spans="20:20" x14ac:dyDescent="0.15">
      <c r="T633"/>
    </row>
    <row r="634" spans="20:20" x14ac:dyDescent="0.15">
      <c r="T634"/>
    </row>
    <row r="635" spans="20:20" x14ac:dyDescent="0.15">
      <c r="T635"/>
    </row>
    <row r="636" spans="20:20" x14ac:dyDescent="0.15">
      <c r="T636"/>
    </row>
    <row r="637" spans="20:20" x14ac:dyDescent="0.15">
      <c r="T637"/>
    </row>
    <row r="638" spans="20:20" x14ac:dyDescent="0.15">
      <c r="T638"/>
    </row>
    <row r="639" spans="20:20" x14ac:dyDescent="0.15">
      <c r="T639"/>
    </row>
    <row r="640" spans="20:20" x14ac:dyDescent="0.15">
      <c r="T640"/>
    </row>
    <row r="641" spans="20:20" x14ac:dyDescent="0.15">
      <c r="T641"/>
    </row>
    <row r="642" spans="20:20" x14ac:dyDescent="0.15">
      <c r="T642"/>
    </row>
    <row r="643" spans="20:20" x14ac:dyDescent="0.15">
      <c r="T643"/>
    </row>
    <row r="644" spans="20:20" x14ac:dyDescent="0.15">
      <c r="T644"/>
    </row>
    <row r="645" spans="20:20" x14ac:dyDescent="0.15">
      <c r="T645"/>
    </row>
    <row r="646" spans="20:20" x14ac:dyDescent="0.15">
      <c r="T646"/>
    </row>
    <row r="647" spans="20:20" x14ac:dyDescent="0.15">
      <c r="T647"/>
    </row>
    <row r="648" spans="20:20" x14ac:dyDescent="0.15">
      <c r="T648"/>
    </row>
    <row r="649" spans="20:20" x14ac:dyDescent="0.15">
      <c r="T649"/>
    </row>
    <row r="650" spans="20:20" x14ac:dyDescent="0.15">
      <c r="T650"/>
    </row>
    <row r="651" spans="20:20" x14ac:dyDescent="0.15">
      <c r="T651"/>
    </row>
    <row r="652" spans="20:20" x14ac:dyDescent="0.15">
      <c r="T652"/>
    </row>
    <row r="653" spans="20:20" x14ac:dyDescent="0.15">
      <c r="T653"/>
    </row>
    <row r="654" spans="20:20" x14ac:dyDescent="0.15">
      <c r="T654"/>
    </row>
    <row r="655" spans="20:20" x14ac:dyDescent="0.15">
      <c r="T655"/>
    </row>
    <row r="656" spans="20:20" x14ac:dyDescent="0.15">
      <c r="T656"/>
    </row>
    <row r="657" spans="20:20" x14ac:dyDescent="0.15">
      <c r="T657"/>
    </row>
    <row r="658" spans="20:20" x14ac:dyDescent="0.15">
      <c r="T658"/>
    </row>
    <row r="659" spans="20:20" x14ac:dyDescent="0.15">
      <c r="T659"/>
    </row>
    <row r="660" spans="20:20" x14ac:dyDescent="0.15">
      <c r="T660"/>
    </row>
    <row r="661" spans="20:20" x14ac:dyDescent="0.15">
      <c r="T661"/>
    </row>
    <row r="662" spans="20:20" x14ac:dyDescent="0.15">
      <c r="T662"/>
    </row>
    <row r="663" spans="20:20" x14ac:dyDescent="0.15">
      <c r="T663"/>
    </row>
    <row r="664" spans="20:20" x14ac:dyDescent="0.15">
      <c r="T664"/>
    </row>
    <row r="665" spans="20:20" x14ac:dyDescent="0.15">
      <c r="T665"/>
    </row>
    <row r="666" spans="20:20" x14ac:dyDescent="0.15">
      <c r="T666"/>
    </row>
    <row r="667" spans="20:20" x14ac:dyDescent="0.15">
      <c r="T667"/>
    </row>
    <row r="668" spans="20:20" x14ac:dyDescent="0.15">
      <c r="T668"/>
    </row>
    <row r="669" spans="20:20" x14ac:dyDescent="0.15">
      <c r="T669"/>
    </row>
    <row r="670" spans="20:20" x14ac:dyDescent="0.15">
      <c r="T670"/>
    </row>
    <row r="671" spans="20:20" x14ac:dyDescent="0.15">
      <c r="T671"/>
    </row>
    <row r="672" spans="20:20" x14ac:dyDescent="0.15">
      <c r="T672"/>
    </row>
    <row r="673" spans="20:20" x14ac:dyDescent="0.15">
      <c r="T673"/>
    </row>
    <row r="674" spans="20:20" x14ac:dyDescent="0.15">
      <c r="T674"/>
    </row>
    <row r="675" spans="20:20" x14ac:dyDescent="0.15">
      <c r="T675"/>
    </row>
    <row r="676" spans="20:20" x14ac:dyDescent="0.15">
      <c r="T676"/>
    </row>
    <row r="677" spans="20:20" x14ac:dyDescent="0.15">
      <c r="T677"/>
    </row>
    <row r="678" spans="20:20" x14ac:dyDescent="0.15">
      <c r="T678"/>
    </row>
    <row r="679" spans="20:20" x14ac:dyDescent="0.15">
      <c r="T679"/>
    </row>
    <row r="680" spans="20:20" x14ac:dyDescent="0.15">
      <c r="T680"/>
    </row>
    <row r="681" spans="20:20" x14ac:dyDescent="0.15">
      <c r="T681"/>
    </row>
    <row r="682" spans="20:20" x14ac:dyDescent="0.15">
      <c r="T682"/>
    </row>
    <row r="683" spans="20:20" x14ac:dyDescent="0.15">
      <c r="T683"/>
    </row>
    <row r="684" spans="20:20" x14ac:dyDescent="0.15">
      <c r="T684"/>
    </row>
    <row r="685" spans="20:20" x14ac:dyDescent="0.15">
      <c r="T685"/>
    </row>
    <row r="686" spans="20:20" x14ac:dyDescent="0.15">
      <c r="T686"/>
    </row>
    <row r="687" spans="20:20" x14ac:dyDescent="0.15">
      <c r="T687"/>
    </row>
    <row r="688" spans="20:20" x14ac:dyDescent="0.15">
      <c r="T688"/>
    </row>
    <row r="689" spans="20:20" x14ac:dyDescent="0.15">
      <c r="T689"/>
    </row>
    <row r="690" spans="20:20" x14ac:dyDescent="0.15">
      <c r="T690"/>
    </row>
    <row r="691" spans="20:20" x14ac:dyDescent="0.15">
      <c r="T691"/>
    </row>
    <row r="692" spans="20:20" x14ac:dyDescent="0.15">
      <c r="T692"/>
    </row>
    <row r="693" spans="20:20" x14ac:dyDescent="0.15">
      <c r="T693"/>
    </row>
    <row r="694" spans="20:20" x14ac:dyDescent="0.15">
      <c r="T694"/>
    </row>
    <row r="695" spans="20:20" x14ac:dyDescent="0.15">
      <c r="T695"/>
    </row>
    <row r="696" spans="20:20" x14ac:dyDescent="0.15">
      <c r="T696"/>
    </row>
    <row r="697" spans="20:20" x14ac:dyDescent="0.15">
      <c r="T697"/>
    </row>
    <row r="698" spans="20:20" x14ac:dyDescent="0.15">
      <c r="T698"/>
    </row>
    <row r="699" spans="20:20" x14ac:dyDescent="0.15">
      <c r="T699"/>
    </row>
    <row r="700" spans="20:20" x14ac:dyDescent="0.15">
      <c r="T700"/>
    </row>
    <row r="726" spans="20:20" x14ac:dyDescent="0.15">
      <c r="T726"/>
    </row>
    <row r="727" spans="20:20" x14ac:dyDescent="0.15">
      <c r="T727"/>
    </row>
    <row r="728" spans="20:20" x14ac:dyDescent="0.15">
      <c r="T728"/>
    </row>
    <row r="729" spans="20:20" x14ac:dyDescent="0.15">
      <c r="T729"/>
    </row>
    <row r="730" spans="20:20" x14ac:dyDescent="0.15">
      <c r="T730"/>
    </row>
    <row r="731" spans="20:20" x14ac:dyDescent="0.15">
      <c r="T731"/>
    </row>
    <row r="732" spans="20:20" x14ac:dyDescent="0.15">
      <c r="T732"/>
    </row>
    <row r="733" spans="20:20" x14ac:dyDescent="0.15">
      <c r="T733"/>
    </row>
    <row r="734" spans="20:20" x14ac:dyDescent="0.15">
      <c r="T734"/>
    </row>
    <row r="735" spans="20:20" x14ac:dyDescent="0.15">
      <c r="T735"/>
    </row>
    <row r="736" spans="20:20" x14ac:dyDescent="0.15">
      <c r="T736"/>
    </row>
    <row r="737" spans="20:20" x14ac:dyDescent="0.15">
      <c r="T737"/>
    </row>
    <row r="738" spans="20:20" x14ac:dyDescent="0.15">
      <c r="T738"/>
    </row>
    <row r="739" spans="20:20" x14ac:dyDescent="0.15">
      <c r="T739"/>
    </row>
    <row r="740" spans="20:20" x14ac:dyDescent="0.15">
      <c r="T740"/>
    </row>
    <row r="741" spans="20:20" x14ac:dyDescent="0.15">
      <c r="T741"/>
    </row>
    <row r="742" spans="20:20" x14ac:dyDescent="0.15">
      <c r="T742"/>
    </row>
    <row r="743" spans="20:20" x14ac:dyDescent="0.15">
      <c r="T743"/>
    </row>
    <row r="744" spans="20:20" x14ac:dyDescent="0.15">
      <c r="T744"/>
    </row>
    <row r="745" spans="20:20" x14ac:dyDescent="0.15">
      <c r="T745"/>
    </row>
    <row r="746" spans="20:20" x14ac:dyDescent="0.15">
      <c r="T746"/>
    </row>
    <row r="747" spans="20:20" x14ac:dyDescent="0.15">
      <c r="T747"/>
    </row>
    <row r="748" spans="20:20" x14ac:dyDescent="0.15">
      <c r="T748"/>
    </row>
    <row r="749" spans="20:20" x14ac:dyDescent="0.15">
      <c r="T749"/>
    </row>
    <row r="750" spans="20:20" x14ac:dyDescent="0.15">
      <c r="T750"/>
    </row>
    <row r="751" spans="20:20" x14ac:dyDescent="0.15">
      <c r="T751"/>
    </row>
    <row r="752" spans="20:20" x14ac:dyDescent="0.15">
      <c r="T752"/>
    </row>
    <row r="753" spans="20:20" x14ac:dyDescent="0.15">
      <c r="T753"/>
    </row>
    <row r="754" spans="20:20" x14ac:dyDescent="0.15">
      <c r="T754"/>
    </row>
    <row r="755" spans="20:20" x14ac:dyDescent="0.15">
      <c r="T755"/>
    </row>
    <row r="756" spans="20:20" x14ac:dyDescent="0.15">
      <c r="T756"/>
    </row>
    <row r="757" spans="20:20" x14ac:dyDescent="0.15">
      <c r="T757"/>
    </row>
    <row r="758" spans="20:20" x14ac:dyDescent="0.15">
      <c r="T758"/>
    </row>
    <row r="759" spans="20:20" x14ac:dyDescent="0.15">
      <c r="T759"/>
    </row>
    <row r="760" spans="20:20" x14ac:dyDescent="0.15">
      <c r="T760"/>
    </row>
    <row r="761" spans="20:20" x14ac:dyDescent="0.15">
      <c r="T761"/>
    </row>
    <row r="762" spans="20:20" x14ac:dyDescent="0.15">
      <c r="T762"/>
    </row>
    <row r="763" spans="20:20" x14ac:dyDescent="0.15">
      <c r="T763"/>
    </row>
    <row r="764" spans="20:20" x14ac:dyDescent="0.15">
      <c r="T764"/>
    </row>
    <row r="765" spans="20:20" x14ac:dyDescent="0.15">
      <c r="T765"/>
    </row>
    <row r="766" spans="20:20" x14ac:dyDescent="0.15">
      <c r="T766"/>
    </row>
    <row r="767" spans="20:20" x14ac:dyDescent="0.15">
      <c r="T767"/>
    </row>
    <row r="768" spans="20:20" x14ac:dyDescent="0.15">
      <c r="T768"/>
    </row>
    <row r="769" spans="20:20" x14ac:dyDescent="0.15">
      <c r="T769"/>
    </row>
    <row r="770" spans="20:20" x14ac:dyDescent="0.15">
      <c r="T770"/>
    </row>
    <row r="771" spans="20:20" x14ac:dyDescent="0.15">
      <c r="T771"/>
    </row>
    <row r="772" spans="20:20" x14ac:dyDescent="0.15">
      <c r="T772"/>
    </row>
    <row r="773" spans="20:20" x14ac:dyDescent="0.15">
      <c r="T773"/>
    </row>
    <row r="774" spans="20:20" x14ac:dyDescent="0.15">
      <c r="T774"/>
    </row>
    <row r="775" spans="20:20" x14ac:dyDescent="0.15">
      <c r="T775"/>
    </row>
    <row r="776" spans="20:20" x14ac:dyDescent="0.15">
      <c r="T776"/>
    </row>
    <row r="777" spans="20:20" x14ac:dyDescent="0.15">
      <c r="T777"/>
    </row>
    <row r="778" spans="20:20" x14ac:dyDescent="0.15">
      <c r="T778"/>
    </row>
    <row r="779" spans="20:20" x14ac:dyDescent="0.15">
      <c r="T779"/>
    </row>
    <row r="780" spans="20:20" x14ac:dyDescent="0.15">
      <c r="T780"/>
    </row>
    <row r="781" spans="20:20" x14ac:dyDescent="0.15">
      <c r="T781"/>
    </row>
    <row r="782" spans="20:20" x14ac:dyDescent="0.15">
      <c r="T782"/>
    </row>
    <row r="783" spans="20:20" x14ac:dyDescent="0.15">
      <c r="T783"/>
    </row>
    <row r="784" spans="20:20" x14ac:dyDescent="0.15">
      <c r="T784"/>
    </row>
    <row r="785" spans="20:20" x14ac:dyDescent="0.15">
      <c r="T785"/>
    </row>
    <row r="786" spans="20:20" x14ac:dyDescent="0.15">
      <c r="T786"/>
    </row>
    <row r="787" spans="20:20" x14ac:dyDescent="0.15">
      <c r="T787"/>
    </row>
    <row r="788" spans="20:20" x14ac:dyDescent="0.15">
      <c r="T788"/>
    </row>
    <row r="789" spans="20:20" x14ac:dyDescent="0.15">
      <c r="T789"/>
    </row>
    <row r="790" spans="20:20" x14ac:dyDescent="0.15">
      <c r="T790"/>
    </row>
    <row r="791" spans="20:20" x14ac:dyDescent="0.15">
      <c r="T791"/>
    </row>
    <row r="792" spans="20:20" x14ac:dyDescent="0.15">
      <c r="T792"/>
    </row>
    <row r="793" spans="20:20" x14ac:dyDescent="0.15">
      <c r="T793"/>
    </row>
    <row r="794" spans="20:20" x14ac:dyDescent="0.15">
      <c r="T794"/>
    </row>
    <row r="795" spans="20:20" x14ac:dyDescent="0.15">
      <c r="T795"/>
    </row>
    <row r="796" spans="20:20" x14ac:dyDescent="0.15">
      <c r="T796"/>
    </row>
    <row r="797" spans="20:20" x14ac:dyDescent="0.15">
      <c r="T797"/>
    </row>
    <row r="798" spans="20:20" x14ac:dyDescent="0.15">
      <c r="T798"/>
    </row>
    <row r="799" spans="20:20" x14ac:dyDescent="0.15">
      <c r="T799"/>
    </row>
    <row r="800" spans="20:20" x14ac:dyDescent="0.15">
      <c r="T800"/>
    </row>
    <row r="801" spans="20:20" x14ac:dyDescent="0.15">
      <c r="T801"/>
    </row>
    <row r="802" spans="20:20" x14ac:dyDescent="0.15">
      <c r="T802"/>
    </row>
    <row r="803" spans="20:20" x14ac:dyDescent="0.15">
      <c r="T803"/>
    </row>
    <row r="804" spans="20:20" x14ac:dyDescent="0.15">
      <c r="T804"/>
    </row>
    <row r="805" spans="20:20" x14ac:dyDescent="0.15">
      <c r="T805"/>
    </row>
    <row r="806" spans="20:20" x14ac:dyDescent="0.15">
      <c r="T806"/>
    </row>
    <row r="807" spans="20:20" x14ac:dyDescent="0.15">
      <c r="T807"/>
    </row>
    <row r="808" spans="20:20" x14ac:dyDescent="0.15">
      <c r="T808"/>
    </row>
    <row r="809" spans="20:20" x14ac:dyDescent="0.15">
      <c r="T809"/>
    </row>
    <row r="810" spans="20:20" x14ac:dyDescent="0.15">
      <c r="T810"/>
    </row>
    <row r="811" spans="20:20" x14ac:dyDescent="0.15">
      <c r="T811"/>
    </row>
    <row r="812" spans="20:20" x14ac:dyDescent="0.15">
      <c r="T812"/>
    </row>
    <row r="813" spans="20:20" x14ac:dyDescent="0.15">
      <c r="T813"/>
    </row>
    <row r="814" spans="20:20" x14ac:dyDescent="0.15">
      <c r="T814"/>
    </row>
    <row r="815" spans="20:20" x14ac:dyDescent="0.15">
      <c r="T815"/>
    </row>
    <row r="816" spans="20:20" x14ac:dyDescent="0.15">
      <c r="T816"/>
    </row>
    <row r="817" spans="20:20" x14ac:dyDescent="0.15">
      <c r="T817"/>
    </row>
    <row r="818" spans="20:20" x14ac:dyDescent="0.15">
      <c r="T818"/>
    </row>
    <row r="819" spans="20:20" x14ac:dyDescent="0.15">
      <c r="T819"/>
    </row>
    <row r="820" spans="20:20" x14ac:dyDescent="0.15">
      <c r="T820"/>
    </row>
    <row r="821" spans="20:20" x14ac:dyDescent="0.15">
      <c r="T821"/>
    </row>
    <row r="822" spans="20:20" x14ac:dyDescent="0.15">
      <c r="T822"/>
    </row>
    <row r="823" spans="20:20" x14ac:dyDescent="0.15">
      <c r="T823"/>
    </row>
    <row r="824" spans="20:20" x14ac:dyDescent="0.15">
      <c r="T824"/>
    </row>
    <row r="825" spans="20:20" x14ac:dyDescent="0.15">
      <c r="T825"/>
    </row>
    <row r="826" spans="20:20" x14ac:dyDescent="0.15">
      <c r="T826"/>
    </row>
    <row r="827" spans="20:20" x14ac:dyDescent="0.15">
      <c r="T827"/>
    </row>
    <row r="828" spans="20:20" x14ac:dyDescent="0.15">
      <c r="T828"/>
    </row>
    <row r="829" spans="20:20" x14ac:dyDescent="0.15">
      <c r="T829"/>
    </row>
    <row r="830" spans="20:20" x14ac:dyDescent="0.15">
      <c r="T830"/>
    </row>
    <row r="831" spans="20:20" x14ac:dyDescent="0.15">
      <c r="T831"/>
    </row>
    <row r="832" spans="20:20" x14ac:dyDescent="0.15">
      <c r="T832"/>
    </row>
    <row r="833" spans="20:20" x14ac:dyDescent="0.15">
      <c r="T833"/>
    </row>
    <row r="834" spans="20:20" x14ac:dyDescent="0.15">
      <c r="T834"/>
    </row>
    <row r="835" spans="20:20" x14ac:dyDescent="0.15">
      <c r="T835"/>
    </row>
    <row r="836" spans="20:20" x14ac:dyDescent="0.15">
      <c r="T836"/>
    </row>
    <row r="837" spans="20:20" x14ac:dyDescent="0.15">
      <c r="T837"/>
    </row>
    <row r="838" spans="20:20" x14ac:dyDescent="0.15">
      <c r="T838"/>
    </row>
    <row r="839" spans="20:20" x14ac:dyDescent="0.15">
      <c r="T839"/>
    </row>
    <row r="840" spans="20:20" x14ac:dyDescent="0.15">
      <c r="T840"/>
    </row>
    <row r="841" spans="20:20" x14ac:dyDescent="0.15">
      <c r="T841"/>
    </row>
    <row r="842" spans="20:20" x14ac:dyDescent="0.15">
      <c r="T842"/>
    </row>
    <row r="843" spans="20:20" x14ac:dyDescent="0.15">
      <c r="T843"/>
    </row>
    <row r="844" spans="20:20" x14ac:dyDescent="0.15">
      <c r="T844"/>
    </row>
    <row r="845" spans="20:20" x14ac:dyDescent="0.15">
      <c r="T845"/>
    </row>
    <row r="846" spans="20:20" x14ac:dyDescent="0.15">
      <c r="T846"/>
    </row>
    <row r="847" spans="20:20" x14ac:dyDescent="0.15">
      <c r="T847"/>
    </row>
    <row r="848" spans="20:20" x14ac:dyDescent="0.15">
      <c r="T848"/>
    </row>
    <row r="850" spans="20:20" x14ac:dyDescent="0.15">
      <c r="T850"/>
    </row>
    <row r="851" spans="20:20" x14ac:dyDescent="0.15">
      <c r="T851"/>
    </row>
    <row r="852" spans="20:20" x14ac:dyDescent="0.15">
      <c r="T852"/>
    </row>
    <row r="853" spans="20:20" x14ac:dyDescent="0.15">
      <c r="T853"/>
    </row>
    <row r="854" spans="20:20" x14ac:dyDescent="0.15">
      <c r="T854"/>
    </row>
    <row r="855" spans="20:20" x14ac:dyDescent="0.15">
      <c r="T855"/>
    </row>
    <row r="856" spans="20:20" x14ac:dyDescent="0.15">
      <c r="T856"/>
    </row>
    <row r="857" spans="20:20" x14ac:dyDescent="0.15">
      <c r="T857"/>
    </row>
    <row r="858" spans="20:20" x14ac:dyDescent="0.15">
      <c r="T858"/>
    </row>
    <row r="859" spans="20:20" x14ac:dyDescent="0.15">
      <c r="T859"/>
    </row>
    <row r="860" spans="20:20" x14ac:dyDescent="0.15">
      <c r="T860"/>
    </row>
    <row r="861" spans="20:20" x14ac:dyDescent="0.15">
      <c r="T861"/>
    </row>
    <row r="862" spans="20:20" x14ac:dyDescent="0.15">
      <c r="T862"/>
    </row>
    <row r="863" spans="20:20" x14ac:dyDescent="0.15">
      <c r="T863"/>
    </row>
    <row r="864" spans="20:20" x14ac:dyDescent="0.15">
      <c r="T864"/>
    </row>
    <row r="865" spans="20:20" x14ac:dyDescent="0.15">
      <c r="T865"/>
    </row>
    <row r="866" spans="20:20" x14ac:dyDescent="0.15">
      <c r="T866"/>
    </row>
    <row r="867" spans="20:20" x14ac:dyDescent="0.15">
      <c r="T867"/>
    </row>
    <row r="868" spans="20:20" x14ac:dyDescent="0.15">
      <c r="T868"/>
    </row>
    <row r="869" spans="20:20" x14ac:dyDescent="0.15">
      <c r="T869"/>
    </row>
    <row r="870" spans="20:20" x14ac:dyDescent="0.15">
      <c r="T870"/>
    </row>
    <row r="871" spans="20:20" x14ac:dyDescent="0.15">
      <c r="T871"/>
    </row>
    <row r="872" spans="20:20" x14ac:dyDescent="0.15">
      <c r="T872"/>
    </row>
    <row r="873" spans="20:20" x14ac:dyDescent="0.15">
      <c r="T873"/>
    </row>
    <row r="874" spans="20:20" x14ac:dyDescent="0.15">
      <c r="T874"/>
    </row>
    <row r="875" spans="20:20" x14ac:dyDescent="0.15">
      <c r="T875"/>
    </row>
    <row r="877" spans="20:20" x14ac:dyDescent="0.15">
      <c r="T877"/>
    </row>
    <row r="878" spans="20:20" x14ac:dyDescent="0.15">
      <c r="T878"/>
    </row>
    <row r="879" spans="20:20" x14ac:dyDescent="0.15">
      <c r="T879"/>
    </row>
    <row r="880" spans="20:20" x14ac:dyDescent="0.15">
      <c r="T880"/>
    </row>
    <row r="881" spans="20:20" x14ac:dyDescent="0.15">
      <c r="T881"/>
    </row>
    <row r="882" spans="20:20" x14ac:dyDescent="0.15">
      <c r="T882"/>
    </row>
    <row r="883" spans="20:20" x14ac:dyDescent="0.15">
      <c r="T883"/>
    </row>
    <row r="884" spans="20:20" x14ac:dyDescent="0.15">
      <c r="T884"/>
    </row>
    <row r="885" spans="20:20" x14ac:dyDescent="0.15">
      <c r="T885"/>
    </row>
    <row r="887" spans="20:20" x14ac:dyDescent="0.15">
      <c r="T887"/>
    </row>
    <row r="888" spans="20:20" x14ac:dyDescent="0.15">
      <c r="T888"/>
    </row>
    <row r="889" spans="20:20" x14ac:dyDescent="0.15">
      <c r="T889"/>
    </row>
    <row r="890" spans="20:20" x14ac:dyDescent="0.15">
      <c r="T890"/>
    </row>
    <row r="891" spans="20:20" x14ac:dyDescent="0.15">
      <c r="T891"/>
    </row>
    <row r="893" spans="20:20" x14ac:dyDescent="0.15">
      <c r="T893"/>
    </row>
    <row r="894" spans="20:20" x14ac:dyDescent="0.15">
      <c r="T894"/>
    </row>
    <row r="895" spans="20:20" x14ac:dyDescent="0.15">
      <c r="T895"/>
    </row>
    <row r="896" spans="20:20" x14ac:dyDescent="0.15">
      <c r="T896"/>
    </row>
    <row r="897" spans="20:20" x14ac:dyDescent="0.15">
      <c r="T897"/>
    </row>
    <row r="898" spans="20:20" x14ac:dyDescent="0.15">
      <c r="T898"/>
    </row>
    <row r="899" spans="20:20" x14ac:dyDescent="0.15">
      <c r="T899"/>
    </row>
    <row r="900" spans="20:20" x14ac:dyDescent="0.15">
      <c r="T900"/>
    </row>
    <row r="901" spans="20:20" x14ac:dyDescent="0.15">
      <c r="T901"/>
    </row>
    <row r="902" spans="20:20" x14ac:dyDescent="0.15">
      <c r="T902"/>
    </row>
    <row r="903" spans="20:20" x14ac:dyDescent="0.15">
      <c r="T903"/>
    </row>
    <row r="904" spans="20:20" x14ac:dyDescent="0.15">
      <c r="T904"/>
    </row>
    <row r="905" spans="20:20" x14ac:dyDescent="0.15">
      <c r="T905"/>
    </row>
    <row r="906" spans="20:20" x14ac:dyDescent="0.15">
      <c r="T906"/>
    </row>
    <row r="907" spans="20:20" x14ac:dyDescent="0.15">
      <c r="T907"/>
    </row>
    <row r="908" spans="20:20" x14ac:dyDescent="0.15">
      <c r="T908"/>
    </row>
    <row r="909" spans="20:20" x14ac:dyDescent="0.15">
      <c r="T909"/>
    </row>
    <row r="910" spans="20:20" x14ac:dyDescent="0.15">
      <c r="T910"/>
    </row>
    <row r="911" spans="20:20" x14ac:dyDescent="0.15">
      <c r="T911"/>
    </row>
    <row r="912" spans="20:20" x14ac:dyDescent="0.15">
      <c r="T912"/>
    </row>
    <row r="913" spans="20:20" x14ac:dyDescent="0.15">
      <c r="T913"/>
    </row>
    <row r="914" spans="20:20" x14ac:dyDescent="0.15">
      <c r="T914"/>
    </row>
    <row r="915" spans="20:20" x14ac:dyDescent="0.15">
      <c r="T915"/>
    </row>
    <row r="916" spans="20:20" x14ac:dyDescent="0.15">
      <c r="T916"/>
    </row>
    <row r="917" spans="20:20" x14ac:dyDescent="0.15">
      <c r="T917"/>
    </row>
    <row r="918" spans="20:20" x14ac:dyDescent="0.15">
      <c r="T918"/>
    </row>
    <row r="919" spans="20:20" x14ac:dyDescent="0.15">
      <c r="T919"/>
    </row>
    <row r="920" spans="20:20" x14ac:dyDescent="0.15">
      <c r="T920"/>
    </row>
    <row r="921" spans="20:20" x14ac:dyDescent="0.15">
      <c r="T921"/>
    </row>
    <row r="922" spans="20:20" x14ac:dyDescent="0.15">
      <c r="T922"/>
    </row>
    <row r="923" spans="20:20" x14ac:dyDescent="0.15">
      <c r="T923"/>
    </row>
    <row r="924" spans="20:20" x14ac:dyDescent="0.15">
      <c r="T924"/>
    </row>
    <row r="925" spans="20:20" x14ac:dyDescent="0.15">
      <c r="T925"/>
    </row>
    <row r="926" spans="20:20" x14ac:dyDescent="0.15">
      <c r="T926"/>
    </row>
    <row r="927" spans="20:20" x14ac:dyDescent="0.15">
      <c r="T927"/>
    </row>
    <row r="928" spans="20:20" x14ac:dyDescent="0.15">
      <c r="T928"/>
    </row>
    <row r="929" spans="20:20" x14ac:dyDescent="0.15">
      <c r="T929"/>
    </row>
    <row r="930" spans="20:20" x14ac:dyDescent="0.15">
      <c r="T930"/>
    </row>
    <row r="931" spans="20:20" x14ac:dyDescent="0.15">
      <c r="T931"/>
    </row>
    <row r="932" spans="20:20" x14ac:dyDescent="0.15">
      <c r="T932"/>
    </row>
    <row r="933" spans="20:20" x14ac:dyDescent="0.15">
      <c r="T933"/>
    </row>
    <row r="934" spans="20:20" x14ac:dyDescent="0.15">
      <c r="T934"/>
    </row>
    <row r="935" spans="20:20" x14ac:dyDescent="0.15">
      <c r="T935"/>
    </row>
    <row r="936" spans="20:20" x14ac:dyDescent="0.15">
      <c r="T936"/>
    </row>
    <row r="937" spans="20:20" x14ac:dyDescent="0.15">
      <c r="T937"/>
    </row>
    <row r="938" spans="20:20" x14ac:dyDescent="0.15">
      <c r="T938"/>
    </row>
    <row r="939" spans="20:20" x14ac:dyDescent="0.15">
      <c r="T939"/>
    </row>
    <row r="940" spans="20:20" x14ac:dyDescent="0.15">
      <c r="T940"/>
    </row>
    <row r="941" spans="20:20" x14ac:dyDescent="0.15">
      <c r="T941"/>
    </row>
    <row r="942" spans="20:20" x14ac:dyDescent="0.15">
      <c r="T942"/>
    </row>
    <row r="943" spans="20:20" x14ac:dyDescent="0.15">
      <c r="T943"/>
    </row>
    <row r="944" spans="20:20" x14ac:dyDescent="0.15">
      <c r="T944"/>
    </row>
    <row r="945" spans="20:20" x14ac:dyDescent="0.15">
      <c r="T945"/>
    </row>
    <row r="946" spans="20:20" x14ac:dyDescent="0.15">
      <c r="T946"/>
    </row>
    <row r="947" spans="20:20" x14ac:dyDescent="0.15">
      <c r="T947"/>
    </row>
    <row r="948" spans="20:20" x14ac:dyDescent="0.15">
      <c r="T948"/>
    </row>
    <row r="949" spans="20:20" x14ac:dyDescent="0.15">
      <c r="T949"/>
    </row>
    <row r="950" spans="20:20" x14ac:dyDescent="0.15">
      <c r="T950"/>
    </row>
    <row r="951" spans="20:20" x14ac:dyDescent="0.15">
      <c r="T951"/>
    </row>
    <row r="952" spans="20:20" x14ac:dyDescent="0.15">
      <c r="T952"/>
    </row>
    <row r="953" spans="20:20" x14ac:dyDescent="0.15">
      <c r="T953"/>
    </row>
    <row r="954" spans="20:20" x14ac:dyDescent="0.15">
      <c r="T954"/>
    </row>
    <row r="955" spans="20:20" x14ac:dyDescent="0.15">
      <c r="T955"/>
    </row>
    <row r="956" spans="20:20" x14ac:dyDescent="0.15">
      <c r="T956"/>
    </row>
    <row r="957" spans="20:20" x14ac:dyDescent="0.15">
      <c r="T957"/>
    </row>
    <row r="958" spans="20:20" x14ac:dyDescent="0.15">
      <c r="T958"/>
    </row>
    <row r="959" spans="20:20" x14ac:dyDescent="0.15">
      <c r="T959"/>
    </row>
    <row r="960" spans="20:20" x14ac:dyDescent="0.15">
      <c r="T960"/>
    </row>
    <row r="961" spans="20:20" x14ac:dyDescent="0.15">
      <c r="T961"/>
    </row>
    <row r="962" spans="20:20" x14ac:dyDescent="0.15">
      <c r="T962"/>
    </row>
    <row r="963" spans="20:20" x14ac:dyDescent="0.15">
      <c r="T963"/>
    </row>
    <row r="964" spans="20:20" x14ac:dyDescent="0.15">
      <c r="T964"/>
    </row>
    <row r="965" spans="20:20" x14ac:dyDescent="0.15">
      <c r="T965"/>
    </row>
    <row r="966" spans="20:20" x14ac:dyDescent="0.15">
      <c r="T966"/>
    </row>
    <row r="967" spans="20:20" x14ac:dyDescent="0.15">
      <c r="T967"/>
    </row>
    <row r="968" spans="20:20" x14ac:dyDescent="0.15">
      <c r="T968"/>
    </row>
    <row r="969" spans="20:20" x14ac:dyDescent="0.15">
      <c r="T969"/>
    </row>
    <row r="970" spans="20:20" x14ac:dyDescent="0.15">
      <c r="T970"/>
    </row>
    <row r="971" spans="20:20" x14ac:dyDescent="0.15">
      <c r="T971"/>
    </row>
    <row r="972" spans="20:20" x14ac:dyDescent="0.15">
      <c r="T972"/>
    </row>
    <row r="973" spans="20:20" x14ac:dyDescent="0.15">
      <c r="T973"/>
    </row>
    <row r="974" spans="20:20" x14ac:dyDescent="0.15">
      <c r="T974"/>
    </row>
    <row r="975" spans="20:20" x14ac:dyDescent="0.15">
      <c r="T975"/>
    </row>
    <row r="976" spans="20:20" x14ac:dyDescent="0.15">
      <c r="T976"/>
    </row>
    <row r="977" spans="20:20" x14ac:dyDescent="0.15">
      <c r="T977"/>
    </row>
    <row r="978" spans="20:20" x14ac:dyDescent="0.15">
      <c r="T978"/>
    </row>
    <row r="979" spans="20:20" x14ac:dyDescent="0.15">
      <c r="T979"/>
    </row>
    <row r="980" spans="20:20" x14ac:dyDescent="0.15">
      <c r="T980"/>
    </row>
    <row r="981" spans="20:20" x14ac:dyDescent="0.15">
      <c r="T981"/>
    </row>
    <row r="983" spans="20:20" x14ac:dyDescent="0.15">
      <c r="T983"/>
    </row>
    <row r="984" spans="20:20" x14ac:dyDescent="0.15">
      <c r="T984"/>
    </row>
    <row r="985" spans="20:20" x14ac:dyDescent="0.15">
      <c r="T985"/>
    </row>
    <row r="986" spans="20:20" x14ac:dyDescent="0.15">
      <c r="T986"/>
    </row>
    <row r="987" spans="20:20" x14ac:dyDescent="0.15">
      <c r="T987"/>
    </row>
    <row r="988" spans="20:20" x14ac:dyDescent="0.15">
      <c r="T988"/>
    </row>
    <row r="989" spans="20:20" x14ac:dyDescent="0.15">
      <c r="T989"/>
    </row>
    <row r="990" spans="20:20" x14ac:dyDescent="0.15">
      <c r="T990"/>
    </row>
    <row r="991" spans="20:20" x14ac:dyDescent="0.15">
      <c r="T991"/>
    </row>
    <row r="992" spans="20:20" x14ac:dyDescent="0.15">
      <c r="T992"/>
    </row>
    <row r="993" spans="20:20" x14ac:dyDescent="0.15">
      <c r="T993"/>
    </row>
    <row r="994" spans="20:20" x14ac:dyDescent="0.15">
      <c r="T994"/>
    </row>
    <row r="995" spans="20:20" x14ac:dyDescent="0.15">
      <c r="T995"/>
    </row>
    <row r="996" spans="20:20" x14ac:dyDescent="0.15">
      <c r="T996"/>
    </row>
    <row r="997" spans="20:20" x14ac:dyDescent="0.15">
      <c r="T997"/>
    </row>
    <row r="998" spans="20:20" x14ac:dyDescent="0.15">
      <c r="T998"/>
    </row>
    <row r="999" spans="20:20" x14ac:dyDescent="0.15">
      <c r="T999"/>
    </row>
    <row r="1000" spans="20:20" x14ac:dyDescent="0.15">
      <c r="T1000"/>
    </row>
    <row r="1001" spans="20:20" x14ac:dyDescent="0.15">
      <c r="T1001"/>
    </row>
    <row r="1002" spans="20:20" x14ac:dyDescent="0.15">
      <c r="T1002"/>
    </row>
    <row r="1003" spans="20:20" x14ac:dyDescent="0.15">
      <c r="T1003"/>
    </row>
    <row r="1004" spans="20:20" x14ac:dyDescent="0.15">
      <c r="T1004"/>
    </row>
    <row r="1005" spans="20:20" x14ac:dyDescent="0.15">
      <c r="T1005"/>
    </row>
    <row r="1006" spans="20:20" x14ac:dyDescent="0.15">
      <c r="T1006"/>
    </row>
    <row r="1007" spans="20:20" x14ac:dyDescent="0.15">
      <c r="T1007"/>
    </row>
    <row r="1008" spans="20:20" x14ac:dyDescent="0.15">
      <c r="T1008"/>
    </row>
    <row r="1010" spans="20:20" x14ac:dyDescent="0.15">
      <c r="T1010"/>
    </row>
    <row r="1011" spans="20:20" x14ac:dyDescent="0.15">
      <c r="T1011"/>
    </row>
    <row r="1012" spans="20:20" x14ac:dyDescent="0.15">
      <c r="T1012"/>
    </row>
    <row r="1013" spans="20:20" x14ac:dyDescent="0.15">
      <c r="T1013"/>
    </row>
    <row r="1014" spans="20:20" x14ac:dyDescent="0.15">
      <c r="T1014"/>
    </row>
    <row r="1015" spans="20:20" x14ac:dyDescent="0.15">
      <c r="T1015"/>
    </row>
    <row r="1016" spans="20:20" x14ac:dyDescent="0.15">
      <c r="T1016"/>
    </row>
    <row r="1017" spans="20:20" x14ac:dyDescent="0.15">
      <c r="T1017"/>
    </row>
    <row r="1018" spans="20:20" x14ac:dyDescent="0.15">
      <c r="T1018"/>
    </row>
    <row r="1020" spans="20:20" x14ac:dyDescent="0.15">
      <c r="T1020"/>
    </row>
    <row r="1021" spans="20:20" x14ac:dyDescent="0.15">
      <c r="T1021"/>
    </row>
    <row r="1022" spans="20:20" x14ac:dyDescent="0.15">
      <c r="T1022"/>
    </row>
    <row r="1023" spans="20:20" x14ac:dyDescent="0.15">
      <c r="T1023"/>
    </row>
    <row r="1024" spans="20:20" x14ac:dyDescent="0.15">
      <c r="T1024"/>
    </row>
    <row r="1026" spans="20:20" x14ac:dyDescent="0.15">
      <c r="T1026"/>
    </row>
    <row r="1027" spans="20:20" x14ac:dyDescent="0.15">
      <c r="T1027"/>
    </row>
    <row r="1028" spans="20:20" x14ac:dyDescent="0.15">
      <c r="T1028"/>
    </row>
    <row r="1029" spans="20:20" x14ac:dyDescent="0.15">
      <c r="T1029"/>
    </row>
    <row r="1030" spans="20:20" x14ac:dyDescent="0.15">
      <c r="T1030"/>
    </row>
    <row r="1031" spans="20:20" x14ac:dyDescent="0.15">
      <c r="T1031"/>
    </row>
    <row r="1032" spans="20:20" x14ac:dyDescent="0.15">
      <c r="T1032"/>
    </row>
    <row r="1033" spans="20:20" x14ac:dyDescent="0.15">
      <c r="T1033"/>
    </row>
  </sheetData>
  <mergeCells count="16">
    <mergeCell ref="L17:M17"/>
    <mergeCell ref="K38:L38"/>
    <mergeCell ref="M38:N38"/>
    <mergeCell ref="D11:F11"/>
    <mergeCell ref="D12:F12"/>
    <mergeCell ref="L11:N11"/>
    <mergeCell ref="L12:N12"/>
    <mergeCell ref="D17:E17"/>
    <mergeCell ref="C38:D38"/>
    <mergeCell ref="E38:F38"/>
    <mergeCell ref="D6:E7"/>
    <mergeCell ref="L6:M7"/>
    <mergeCell ref="N6:N7"/>
    <mergeCell ref="K8:N9"/>
    <mergeCell ref="F6:F7"/>
    <mergeCell ref="C8:F9"/>
  </mergeCells>
  <phoneticPr fontId="2"/>
  <printOptions horizontalCentered="1" verticalCentered="1"/>
  <pageMargins left="0" right="0" top="0.59055118110236227" bottom="0.59055118110236227" header="0.51181102362204722" footer="0.51181102362204722"/>
  <pageSetup paperSize="9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233"/>
  <sheetViews>
    <sheetView tabSelected="1" workbookViewId="0">
      <pane xSplit="9" ySplit="2" topLeftCell="K3" activePane="bottomRight" state="frozenSplit"/>
      <selection pane="topRight" activeCell="G1" sqref="G1"/>
      <selection pane="bottomLeft" activeCell="A593" sqref="A593"/>
      <selection pane="bottomRight"/>
    </sheetView>
  </sheetViews>
  <sheetFormatPr defaultRowHeight="12" x14ac:dyDescent="0.15"/>
  <cols>
    <col min="1" max="2" width="6.7109375" style="5" customWidth="1"/>
    <col min="3" max="3" width="7.7109375" style="52" customWidth="1"/>
    <col min="4" max="4" width="7.7109375" style="32" customWidth="1"/>
    <col min="5" max="5" width="6.7109375" style="5" customWidth="1"/>
    <col min="6" max="6" width="10.140625" style="3" customWidth="1"/>
    <col min="7" max="7" width="9.140625" style="3" customWidth="1"/>
    <col min="8" max="8" width="4.7109375" style="3" customWidth="1"/>
    <col min="9" max="10" width="30.7109375" style="4" customWidth="1"/>
    <col min="11" max="11" width="30.7109375" style="40" customWidth="1"/>
    <col min="12" max="12" width="14.7109375" style="46" customWidth="1"/>
    <col min="13" max="13" width="5.7109375" style="5" customWidth="1"/>
    <col min="14" max="14" width="6.7109375" style="25" customWidth="1"/>
    <col min="15" max="15" width="5.7109375" style="5" customWidth="1"/>
    <col min="16" max="16" width="9.140625" style="5" hidden="1" customWidth="1"/>
    <col min="17" max="17" width="14.7109375" style="4" customWidth="1"/>
    <col min="18" max="16384" width="9.140625" style="5"/>
  </cols>
  <sheetData>
    <row r="1" spans="1:18" customFormat="1" ht="14.25" customHeight="1" x14ac:dyDescent="0.15">
      <c r="A1" s="58" t="s">
        <v>2206</v>
      </c>
      <c r="B1" s="58"/>
      <c r="C1" s="60"/>
      <c r="D1" s="62"/>
      <c r="E1" s="58" t="s">
        <v>3219</v>
      </c>
      <c r="F1" s="64"/>
      <c r="G1" s="64"/>
      <c r="H1" s="64"/>
      <c r="I1" s="38"/>
      <c r="J1" s="38"/>
      <c r="K1" s="65"/>
      <c r="L1" s="57"/>
      <c r="M1" s="47" t="s">
        <v>2345</v>
      </c>
      <c r="N1" s="66"/>
      <c r="O1" s="47" t="s">
        <v>2344</v>
      </c>
      <c r="Q1" s="38"/>
    </row>
    <row r="2" spans="1:18" s="4" customFormat="1" x14ac:dyDescent="0.15">
      <c r="A2" s="59" t="s">
        <v>2203</v>
      </c>
      <c r="B2" s="59" t="s">
        <v>2204</v>
      </c>
      <c r="C2" s="61" t="s">
        <v>2124</v>
      </c>
      <c r="D2" s="63" t="s">
        <v>2125</v>
      </c>
      <c r="E2" s="59" t="s">
        <v>2205</v>
      </c>
      <c r="F2" s="3" t="s">
        <v>242</v>
      </c>
      <c r="G2" s="3" t="s">
        <v>243</v>
      </c>
      <c r="H2" s="3" t="s">
        <v>244</v>
      </c>
      <c r="I2" s="4" t="s">
        <v>245</v>
      </c>
      <c r="J2" s="4" t="s">
        <v>246</v>
      </c>
      <c r="K2" s="40" t="s">
        <v>247</v>
      </c>
      <c r="L2" s="46" t="s">
        <v>248</v>
      </c>
      <c r="M2" s="48">
        <f>COUNTA(L:L)-1</f>
        <v>0</v>
      </c>
      <c r="N2" s="57" t="s">
        <v>2119</v>
      </c>
      <c r="O2" s="48">
        <f>COUNTA(N:N)-1</f>
        <v>0</v>
      </c>
      <c r="P2" s="38" t="s">
        <v>2123</v>
      </c>
      <c r="Q2" s="59" t="s">
        <v>2355</v>
      </c>
    </row>
    <row r="3" spans="1:18" x14ac:dyDescent="0.15">
      <c r="A3" s="33">
        <v>1</v>
      </c>
      <c r="B3" s="34">
        <v>1</v>
      </c>
      <c r="C3" s="51" t="s">
        <v>2603</v>
      </c>
      <c r="D3" s="35" t="s">
        <v>2126</v>
      </c>
      <c r="E3" s="36">
        <v>11001</v>
      </c>
      <c r="F3" s="37" t="s">
        <v>239</v>
      </c>
      <c r="G3" s="37" t="s">
        <v>239</v>
      </c>
      <c r="H3" s="37">
        <v>1</v>
      </c>
      <c r="I3" s="67" t="s">
        <v>238</v>
      </c>
      <c r="J3" s="67" t="s">
        <v>0</v>
      </c>
      <c r="K3" s="42" t="s">
        <v>1</v>
      </c>
      <c r="L3" s="50"/>
      <c r="N3" s="30"/>
      <c r="P3" s="49"/>
      <c r="Q3" s="45" t="str">
        <f>IF(L3="","",L3)</f>
        <v/>
      </c>
    </row>
    <row r="4" spans="1:18" x14ac:dyDescent="0.15">
      <c r="A4" s="33">
        <v>2</v>
      </c>
      <c r="B4" s="34">
        <v>2</v>
      </c>
      <c r="C4" s="51" t="s">
        <v>2603</v>
      </c>
      <c r="D4" s="35" t="s">
        <v>2126</v>
      </c>
      <c r="E4" s="36">
        <v>11002</v>
      </c>
      <c r="F4" s="37" t="s">
        <v>239</v>
      </c>
      <c r="G4" s="37" t="s">
        <v>239</v>
      </c>
      <c r="H4" s="37">
        <v>2</v>
      </c>
      <c r="I4" s="67" t="s">
        <v>2218</v>
      </c>
      <c r="J4" s="67" t="s">
        <v>2</v>
      </c>
      <c r="K4" s="42" t="s">
        <v>3</v>
      </c>
      <c r="L4" s="50"/>
      <c r="N4" s="30"/>
      <c r="P4" s="49"/>
      <c r="Q4" s="45" t="str">
        <f>IF(L4="","",L4)</f>
        <v/>
      </c>
    </row>
    <row r="5" spans="1:18" x14ac:dyDescent="0.15">
      <c r="A5" s="33">
        <v>3</v>
      </c>
      <c r="B5" s="34">
        <v>3</v>
      </c>
      <c r="C5" s="51" t="s">
        <v>2603</v>
      </c>
      <c r="D5" s="35" t="s">
        <v>2126</v>
      </c>
      <c r="E5" s="36">
        <v>11003</v>
      </c>
      <c r="F5" s="37" t="s">
        <v>239</v>
      </c>
      <c r="G5" s="37" t="s">
        <v>239</v>
      </c>
      <c r="H5" s="37">
        <v>3</v>
      </c>
      <c r="I5" s="67" t="s">
        <v>4</v>
      </c>
      <c r="J5" s="67" t="s">
        <v>5</v>
      </c>
      <c r="K5" s="42" t="s">
        <v>3</v>
      </c>
      <c r="L5" s="50"/>
      <c r="N5" s="30"/>
      <c r="P5" s="49"/>
      <c r="Q5" s="45" t="str">
        <f>IF(L5="","",L5)</f>
        <v/>
      </c>
    </row>
    <row r="6" spans="1:18" x14ac:dyDescent="0.15">
      <c r="A6" s="33">
        <v>4</v>
      </c>
      <c r="B6" s="34">
        <v>4</v>
      </c>
      <c r="C6" s="51" t="s">
        <v>2603</v>
      </c>
      <c r="D6" s="35" t="s">
        <v>2126</v>
      </c>
      <c r="E6" s="36">
        <v>11004</v>
      </c>
      <c r="F6" s="37" t="s">
        <v>239</v>
      </c>
      <c r="G6" s="37" t="s">
        <v>239</v>
      </c>
      <c r="H6" s="37">
        <v>4</v>
      </c>
      <c r="I6" s="67" t="s">
        <v>6</v>
      </c>
      <c r="J6" s="67" t="s">
        <v>7</v>
      </c>
      <c r="K6" s="42" t="s">
        <v>3</v>
      </c>
      <c r="L6" s="50"/>
      <c r="N6" s="30"/>
      <c r="P6" s="49"/>
      <c r="Q6" s="45" t="str">
        <f>IF(L6="","",L6)</f>
        <v/>
      </c>
    </row>
    <row r="7" spans="1:18" x14ac:dyDescent="0.15">
      <c r="A7" s="33">
        <v>5</v>
      </c>
      <c r="B7" s="34">
        <v>5</v>
      </c>
      <c r="C7" s="51" t="s">
        <v>2603</v>
      </c>
      <c r="D7" s="35" t="s">
        <v>2126</v>
      </c>
      <c r="E7" s="36">
        <v>11005</v>
      </c>
      <c r="F7" s="37" t="s">
        <v>239</v>
      </c>
      <c r="G7" s="37" t="s">
        <v>239</v>
      </c>
      <c r="H7" s="37">
        <v>5</v>
      </c>
      <c r="I7" s="67" t="s">
        <v>8</v>
      </c>
      <c r="J7" s="67" t="s">
        <v>9</v>
      </c>
      <c r="K7" s="42" t="s">
        <v>10</v>
      </c>
      <c r="L7" s="50"/>
      <c r="N7" s="30"/>
      <c r="P7" s="49"/>
      <c r="Q7" s="45" t="str">
        <f>IF(L7="","",L7)</f>
        <v/>
      </c>
    </row>
    <row r="8" spans="1:18" x14ac:dyDescent="0.15">
      <c r="A8" s="33">
        <v>6</v>
      </c>
      <c r="B8" s="34">
        <v>6</v>
      </c>
      <c r="C8" s="51" t="s">
        <v>2603</v>
      </c>
      <c r="D8" s="35" t="s">
        <v>2126</v>
      </c>
      <c r="E8" s="36">
        <v>11006</v>
      </c>
      <c r="F8" s="37" t="s">
        <v>239</v>
      </c>
      <c r="G8" s="37" t="s">
        <v>239</v>
      </c>
      <c r="H8" s="37">
        <v>6</v>
      </c>
      <c r="I8" s="67" t="s">
        <v>11</v>
      </c>
      <c r="J8" s="67" t="s">
        <v>12</v>
      </c>
      <c r="K8" s="42" t="s">
        <v>13</v>
      </c>
      <c r="L8" s="50"/>
      <c r="N8" s="30"/>
      <c r="P8" s="49"/>
      <c r="Q8" s="45" t="str">
        <f>IF(L8="","",L8)</f>
        <v/>
      </c>
    </row>
    <row r="9" spans="1:18" x14ac:dyDescent="0.15">
      <c r="A9" s="33">
        <v>7</v>
      </c>
      <c r="B9" s="34">
        <v>7</v>
      </c>
      <c r="C9" s="51" t="s">
        <v>2603</v>
      </c>
      <c r="D9" s="35" t="s">
        <v>2126</v>
      </c>
      <c r="E9" s="36">
        <v>11007</v>
      </c>
      <c r="F9" s="37" t="s">
        <v>239</v>
      </c>
      <c r="G9" s="37" t="s">
        <v>239</v>
      </c>
      <c r="H9" s="37">
        <v>7</v>
      </c>
      <c r="I9" s="67" t="s">
        <v>14</v>
      </c>
      <c r="J9" s="67" t="s">
        <v>15</v>
      </c>
      <c r="K9" s="42" t="s">
        <v>16</v>
      </c>
      <c r="L9" s="50"/>
      <c r="N9" s="30"/>
      <c r="P9" s="49"/>
      <c r="Q9" s="45" t="str">
        <f>IF(L9="","",L9)</f>
        <v/>
      </c>
    </row>
    <row r="10" spans="1:18" x14ac:dyDescent="0.15">
      <c r="A10" s="33">
        <v>8</v>
      </c>
      <c r="B10" s="34">
        <v>8</v>
      </c>
      <c r="C10" s="51" t="s">
        <v>2603</v>
      </c>
      <c r="D10" s="35" t="s">
        <v>2126</v>
      </c>
      <c r="E10" s="36">
        <v>11008</v>
      </c>
      <c r="F10" s="37" t="s">
        <v>239</v>
      </c>
      <c r="G10" s="37" t="s">
        <v>239</v>
      </c>
      <c r="H10" s="37">
        <v>8</v>
      </c>
      <c r="I10" s="67" t="s">
        <v>2604</v>
      </c>
      <c r="J10" s="67" t="s">
        <v>17</v>
      </c>
      <c r="K10" s="42" t="s">
        <v>18</v>
      </c>
      <c r="L10" s="50"/>
      <c r="N10" s="30"/>
      <c r="P10" s="49"/>
      <c r="Q10" s="45" t="str">
        <f>IF(L10="","",L10)</f>
        <v/>
      </c>
      <c r="R10" s="5" t="s">
        <v>3228</v>
      </c>
    </row>
    <row r="11" spans="1:18" x14ac:dyDescent="0.15">
      <c r="A11" s="33">
        <v>9</v>
      </c>
      <c r="B11" s="34">
        <v>9</v>
      </c>
      <c r="C11" s="51" t="s">
        <v>2603</v>
      </c>
      <c r="D11" s="35" t="s">
        <v>2126</v>
      </c>
      <c r="E11" s="36">
        <v>11009</v>
      </c>
      <c r="F11" s="37" t="s">
        <v>239</v>
      </c>
      <c r="G11" s="37" t="s">
        <v>239</v>
      </c>
      <c r="H11" s="37">
        <v>9</v>
      </c>
      <c r="I11" s="67" t="s">
        <v>19</v>
      </c>
      <c r="J11" s="67" t="s">
        <v>20</v>
      </c>
      <c r="K11" s="42" t="s">
        <v>21</v>
      </c>
      <c r="L11" s="50"/>
      <c r="N11" s="30"/>
      <c r="P11" s="49"/>
      <c r="Q11" s="45" t="str">
        <f>IF(L11="","",L11)</f>
        <v/>
      </c>
    </row>
    <row r="12" spans="1:18" x14ac:dyDescent="0.15">
      <c r="A12" s="33">
        <v>10</v>
      </c>
      <c r="B12" s="34">
        <v>10</v>
      </c>
      <c r="C12" s="51" t="s">
        <v>2603</v>
      </c>
      <c r="D12" s="35" t="s">
        <v>2126</v>
      </c>
      <c r="E12" s="36">
        <v>11010</v>
      </c>
      <c r="F12" s="37" t="s">
        <v>239</v>
      </c>
      <c r="G12" s="37" t="s">
        <v>239</v>
      </c>
      <c r="H12" s="37">
        <v>10</v>
      </c>
      <c r="I12" s="67" t="s">
        <v>24</v>
      </c>
      <c r="J12" s="67" t="s">
        <v>25</v>
      </c>
      <c r="K12" s="42" t="s">
        <v>23</v>
      </c>
      <c r="L12" s="50"/>
      <c r="N12" s="30"/>
      <c r="P12" s="49"/>
      <c r="Q12" s="45" t="str">
        <f>IF(L12="","",L12)</f>
        <v/>
      </c>
    </row>
    <row r="13" spans="1:18" x14ac:dyDescent="0.15">
      <c r="A13" s="33">
        <v>11</v>
      </c>
      <c r="B13" s="34">
        <v>11</v>
      </c>
      <c r="C13" s="51" t="s">
        <v>2603</v>
      </c>
      <c r="D13" s="35" t="s">
        <v>2126</v>
      </c>
      <c r="E13" s="36">
        <v>11011</v>
      </c>
      <c r="F13" s="37" t="s">
        <v>239</v>
      </c>
      <c r="G13" s="37" t="s">
        <v>239</v>
      </c>
      <c r="H13" s="37">
        <v>11</v>
      </c>
      <c r="I13" s="67" t="s">
        <v>26</v>
      </c>
      <c r="J13" s="67" t="s">
        <v>27</v>
      </c>
      <c r="K13" s="42" t="s">
        <v>28</v>
      </c>
      <c r="L13" s="50"/>
      <c r="N13" s="30"/>
      <c r="P13" s="49"/>
      <c r="Q13" s="45" t="str">
        <f>IF(L13="","",L13)</f>
        <v/>
      </c>
    </row>
    <row r="14" spans="1:18" x14ac:dyDescent="0.15">
      <c r="A14" s="33">
        <v>12</v>
      </c>
      <c r="B14" s="34">
        <v>12</v>
      </c>
      <c r="C14" s="51" t="s">
        <v>2603</v>
      </c>
      <c r="D14" s="35" t="s">
        <v>2126</v>
      </c>
      <c r="E14" s="36">
        <v>11012</v>
      </c>
      <c r="F14" s="37" t="s">
        <v>239</v>
      </c>
      <c r="G14" s="37" t="s">
        <v>239</v>
      </c>
      <c r="H14" s="37">
        <v>12</v>
      </c>
      <c r="I14" s="67" t="s">
        <v>29</v>
      </c>
      <c r="J14" s="67" t="s">
        <v>30</v>
      </c>
      <c r="K14" s="42" t="s">
        <v>31</v>
      </c>
      <c r="L14" s="50"/>
      <c r="N14" s="30"/>
      <c r="P14" s="49"/>
      <c r="Q14" s="45" t="str">
        <f>IF(L14="","",L14)</f>
        <v/>
      </c>
      <c r="R14" s="5" t="s">
        <v>3229</v>
      </c>
    </row>
    <row r="15" spans="1:18" x14ac:dyDescent="0.15">
      <c r="A15" s="33">
        <v>13</v>
      </c>
      <c r="B15" s="34">
        <v>13</v>
      </c>
      <c r="C15" s="51" t="s">
        <v>2603</v>
      </c>
      <c r="D15" s="35" t="s">
        <v>2126</v>
      </c>
      <c r="E15" s="36">
        <v>11013</v>
      </c>
      <c r="F15" s="37" t="s">
        <v>239</v>
      </c>
      <c r="G15" s="37" t="s">
        <v>239</v>
      </c>
      <c r="H15" s="37">
        <v>13</v>
      </c>
      <c r="I15" s="67" t="s">
        <v>32</v>
      </c>
      <c r="J15" s="67" t="s">
        <v>33</v>
      </c>
      <c r="K15" s="42" t="s">
        <v>34</v>
      </c>
      <c r="L15" s="50"/>
      <c r="N15" s="30"/>
      <c r="P15" s="49"/>
      <c r="Q15" s="45" t="str">
        <f>IF(L15="","",L15)</f>
        <v/>
      </c>
    </row>
    <row r="16" spans="1:18" x14ac:dyDescent="0.15">
      <c r="A16" s="33">
        <v>14</v>
      </c>
      <c r="B16" s="34">
        <v>120</v>
      </c>
      <c r="C16" s="51" t="s">
        <v>2127</v>
      </c>
      <c r="D16" s="35" t="s">
        <v>2128</v>
      </c>
      <c r="E16" s="36">
        <v>11014</v>
      </c>
      <c r="F16" s="37" t="s">
        <v>239</v>
      </c>
      <c r="G16" s="37" t="s">
        <v>239</v>
      </c>
      <c r="H16" s="37">
        <v>14</v>
      </c>
      <c r="I16" s="67" t="s">
        <v>37</v>
      </c>
      <c r="J16" s="67" t="s">
        <v>38</v>
      </c>
      <c r="K16" s="42" t="s">
        <v>39</v>
      </c>
      <c r="L16" s="50"/>
      <c r="N16" s="30"/>
      <c r="P16" s="49"/>
      <c r="Q16" s="45" t="str">
        <f>IF(L16="","",L16)</f>
        <v/>
      </c>
    </row>
    <row r="17" spans="1:17" x14ac:dyDescent="0.15">
      <c r="A17" s="33">
        <v>15</v>
      </c>
      <c r="B17" s="34">
        <v>172</v>
      </c>
      <c r="C17" s="51" t="s">
        <v>2129</v>
      </c>
      <c r="D17" s="35" t="s">
        <v>2130</v>
      </c>
      <c r="E17" s="36">
        <v>11015</v>
      </c>
      <c r="F17" s="37" t="s">
        <v>239</v>
      </c>
      <c r="G17" s="37" t="s">
        <v>239</v>
      </c>
      <c r="H17" s="37">
        <v>15</v>
      </c>
      <c r="I17" s="67" t="s">
        <v>40</v>
      </c>
      <c r="J17" s="67" t="s">
        <v>41</v>
      </c>
      <c r="K17" s="42" t="s">
        <v>28</v>
      </c>
      <c r="L17" s="50"/>
      <c r="N17" s="30"/>
      <c r="P17" s="49"/>
      <c r="Q17" s="45" t="str">
        <f>IF(L17="","",L17)</f>
        <v/>
      </c>
    </row>
    <row r="18" spans="1:17" x14ac:dyDescent="0.15">
      <c r="A18" s="33">
        <v>16</v>
      </c>
      <c r="B18" s="34">
        <v>178</v>
      </c>
      <c r="C18" s="51" t="s">
        <v>2131</v>
      </c>
      <c r="D18" s="35" t="s">
        <v>2132</v>
      </c>
      <c r="E18" s="36">
        <v>11016</v>
      </c>
      <c r="F18" s="37" t="s">
        <v>239</v>
      </c>
      <c r="G18" s="37" t="s">
        <v>239</v>
      </c>
      <c r="H18" s="37">
        <v>16</v>
      </c>
      <c r="I18" s="67" t="s">
        <v>42</v>
      </c>
      <c r="J18" s="67" t="s">
        <v>43</v>
      </c>
      <c r="K18" s="42" t="s">
        <v>44</v>
      </c>
      <c r="L18" s="50"/>
      <c r="N18" s="30"/>
      <c r="P18" s="49"/>
      <c r="Q18" s="45" t="str">
        <f>IF(L18="","",L18)</f>
        <v/>
      </c>
    </row>
    <row r="19" spans="1:17" x14ac:dyDescent="0.15">
      <c r="A19" s="33">
        <v>17</v>
      </c>
      <c r="B19" s="34">
        <v>179</v>
      </c>
      <c r="C19" s="51" t="s">
        <v>2131</v>
      </c>
      <c r="D19" s="35" t="s">
        <v>2132</v>
      </c>
      <c r="E19" s="36">
        <v>11017</v>
      </c>
      <c r="F19" s="37" t="s">
        <v>239</v>
      </c>
      <c r="G19" s="37" t="s">
        <v>239</v>
      </c>
      <c r="H19" s="37">
        <v>17</v>
      </c>
      <c r="I19" s="67" t="s">
        <v>45</v>
      </c>
      <c r="J19" s="67" t="s">
        <v>46</v>
      </c>
      <c r="K19" s="42" t="s">
        <v>13</v>
      </c>
      <c r="L19" s="50"/>
      <c r="N19" s="30"/>
      <c r="P19" s="49"/>
      <c r="Q19" s="45" t="str">
        <f>IF(L19="","",L19)</f>
        <v/>
      </c>
    </row>
    <row r="20" spans="1:17" x14ac:dyDescent="0.15">
      <c r="A20" s="33">
        <v>18</v>
      </c>
      <c r="B20" s="34">
        <v>180</v>
      </c>
      <c r="C20" s="51" t="s">
        <v>2131</v>
      </c>
      <c r="D20" s="35" t="s">
        <v>2132</v>
      </c>
      <c r="E20" s="36">
        <v>11018</v>
      </c>
      <c r="F20" s="37" t="s">
        <v>239</v>
      </c>
      <c r="G20" s="37" t="s">
        <v>239</v>
      </c>
      <c r="H20" s="37">
        <v>18</v>
      </c>
      <c r="I20" s="67" t="s">
        <v>47</v>
      </c>
      <c r="J20" s="67" t="s">
        <v>48</v>
      </c>
      <c r="K20" s="42" t="s">
        <v>49</v>
      </c>
      <c r="L20" s="50"/>
      <c r="N20" s="30"/>
      <c r="P20" s="49"/>
      <c r="Q20" s="45" t="str">
        <f>IF(L20="","",L20)</f>
        <v/>
      </c>
    </row>
    <row r="21" spans="1:17" x14ac:dyDescent="0.15">
      <c r="A21" s="33">
        <v>19</v>
      </c>
      <c r="B21" s="34">
        <v>181</v>
      </c>
      <c r="C21" s="51" t="s">
        <v>2131</v>
      </c>
      <c r="D21" s="35" t="s">
        <v>2132</v>
      </c>
      <c r="E21" s="36">
        <v>11019</v>
      </c>
      <c r="F21" s="37" t="s">
        <v>239</v>
      </c>
      <c r="G21" s="37" t="s">
        <v>239</v>
      </c>
      <c r="H21" s="37">
        <v>19</v>
      </c>
      <c r="I21" s="67" t="s">
        <v>50</v>
      </c>
      <c r="J21" s="67" t="s">
        <v>51</v>
      </c>
      <c r="K21" s="42" t="s">
        <v>49</v>
      </c>
      <c r="L21" s="50"/>
      <c r="N21" s="30"/>
      <c r="P21" s="49"/>
      <c r="Q21" s="45" t="str">
        <f>IF(L21="","",L21)</f>
        <v/>
      </c>
    </row>
    <row r="22" spans="1:17" x14ac:dyDescent="0.15">
      <c r="A22" s="33">
        <v>20</v>
      </c>
      <c r="B22" s="34">
        <v>182</v>
      </c>
      <c r="C22" s="51" t="s">
        <v>2131</v>
      </c>
      <c r="D22" s="35" t="s">
        <v>2132</v>
      </c>
      <c r="E22" s="36">
        <v>11020</v>
      </c>
      <c r="F22" s="37" t="s">
        <v>239</v>
      </c>
      <c r="G22" s="37" t="s">
        <v>239</v>
      </c>
      <c r="H22" s="37">
        <v>20</v>
      </c>
      <c r="I22" s="67" t="s">
        <v>52</v>
      </c>
      <c r="J22" s="67" t="s">
        <v>53</v>
      </c>
      <c r="K22" s="42" t="s">
        <v>54</v>
      </c>
      <c r="L22" s="50"/>
      <c r="N22" s="30"/>
      <c r="P22" s="49"/>
      <c r="Q22" s="45" t="str">
        <f>IF(L22="","",L22)</f>
        <v/>
      </c>
    </row>
    <row r="23" spans="1:17" x14ac:dyDescent="0.15">
      <c r="A23" s="33">
        <v>21</v>
      </c>
      <c r="B23" s="34">
        <v>212</v>
      </c>
      <c r="C23" s="51" t="s">
        <v>2133</v>
      </c>
      <c r="D23" s="35" t="s">
        <v>2134</v>
      </c>
      <c r="E23" s="36">
        <v>11021</v>
      </c>
      <c r="F23" s="37" t="s">
        <v>239</v>
      </c>
      <c r="G23" s="37" t="s">
        <v>239</v>
      </c>
      <c r="H23" s="37">
        <v>21</v>
      </c>
      <c r="I23" s="67" t="s">
        <v>55</v>
      </c>
      <c r="J23" s="67" t="s">
        <v>56</v>
      </c>
      <c r="K23" s="42" t="s">
        <v>57</v>
      </c>
      <c r="L23" s="50"/>
      <c r="N23" s="30"/>
      <c r="P23" s="49"/>
      <c r="Q23" s="45" t="str">
        <f>IF(L23="","",L23)</f>
        <v/>
      </c>
    </row>
    <row r="24" spans="1:17" x14ac:dyDescent="0.15">
      <c r="A24" s="33">
        <v>22</v>
      </c>
      <c r="B24" s="34">
        <v>213</v>
      </c>
      <c r="C24" s="51" t="s">
        <v>2133</v>
      </c>
      <c r="D24" s="35" t="s">
        <v>2134</v>
      </c>
      <c r="E24" s="36">
        <v>11022</v>
      </c>
      <c r="F24" s="37" t="s">
        <v>239</v>
      </c>
      <c r="G24" s="37" t="s">
        <v>239</v>
      </c>
      <c r="H24" s="37">
        <v>22</v>
      </c>
      <c r="I24" s="67" t="s">
        <v>58</v>
      </c>
      <c r="J24" s="67" t="s">
        <v>59</v>
      </c>
      <c r="K24" s="42" t="s">
        <v>60</v>
      </c>
      <c r="L24" s="50"/>
      <c r="N24" s="30"/>
      <c r="P24" s="49"/>
      <c r="Q24" s="45" t="str">
        <f>IF(L24="","",L24)</f>
        <v/>
      </c>
    </row>
    <row r="25" spans="1:17" x14ac:dyDescent="0.15">
      <c r="A25" s="33">
        <v>23</v>
      </c>
      <c r="B25" s="34">
        <v>214</v>
      </c>
      <c r="C25" s="51" t="s">
        <v>2133</v>
      </c>
      <c r="D25" s="35" t="s">
        <v>2134</v>
      </c>
      <c r="E25" s="36">
        <v>11023</v>
      </c>
      <c r="F25" s="37" t="s">
        <v>239</v>
      </c>
      <c r="G25" s="37" t="s">
        <v>239</v>
      </c>
      <c r="H25" s="37">
        <v>23</v>
      </c>
      <c r="I25" s="67" t="s">
        <v>2219</v>
      </c>
      <c r="J25" s="67" t="s">
        <v>61</v>
      </c>
      <c r="K25" s="42" t="s">
        <v>49</v>
      </c>
      <c r="L25" s="50"/>
      <c r="N25" s="30"/>
      <c r="P25" s="49"/>
      <c r="Q25" s="45" t="str">
        <f>IF(L25="","",L25)</f>
        <v/>
      </c>
    </row>
    <row r="26" spans="1:17" x14ac:dyDescent="0.15">
      <c r="A26" s="33">
        <v>24</v>
      </c>
      <c r="B26" s="34">
        <v>230</v>
      </c>
      <c r="C26" s="51" t="s">
        <v>2135</v>
      </c>
      <c r="D26" s="35" t="s">
        <v>2136</v>
      </c>
      <c r="E26" s="36">
        <v>11024</v>
      </c>
      <c r="F26" s="37" t="s">
        <v>239</v>
      </c>
      <c r="G26" s="37" t="s">
        <v>239</v>
      </c>
      <c r="H26" s="37">
        <v>24</v>
      </c>
      <c r="I26" s="67" t="s">
        <v>62</v>
      </c>
      <c r="J26" s="67" t="s">
        <v>63</v>
      </c>
      <c r="K26" s="42" t="s">
        <v>1</v>
      </c>
      <c r="L26" s="50"/>
      <c r="N26" s="30"/>
      <c r="P26" s="49"/>
      <c r="Q26" s="45" t="str">
        <f>IF(L26="","",L26)</f>
        <v/>
      </c>
    </row>
    <row r="27" spans="1:17" x14ac:dyDescent="0.15">
      <c r="A27" s="33">
        <v>25</v>
      </c>
      <c r="B27" s="34">
        <v>231</v>
      </c>
      <c r="C27" s="51" t="s">
        <v>2135</v>
      </c>
      <c r="D27" s="35" t="s">
        <v>2136</v>
      </c>
      <c r="E27" s="36">
        <v>11025</v>
      </c>
      <c r="F27" s="37" t="s">
        <v>239</v>
      </c>
      <c r="G27" s="37" t="s">
        <v>239</v>
      </c>
      <c r="H27" s="37">
        <v>25</v>
      </c>
      <c r="I27" s="67" t="s">
        <v>64</v>
      </c>
      <c r="J27" s="67" t="s">
        <v>65</v>
      </c>
      <c r="K27" s="42" t="s">
        <v>18</v>
      </c>
      <c r="L27" s="50"/>
      <c r="N27" s="30"/>
      <c r="P27" s="49"/>
      <c r="Q27" s="45" t="str">
        <f>IF(L27="","",L27)</f>
        <v/>
      </c>
    </row>
    <row r="28" spans="1:17" x14ac:dyDescent="0.15">
      <c r="A28" s="33">
        <v>26</v>
      </c>
      <c r="B28" s="34">
        <v>232</v>
      </c>
      <c r="C28" s="51" t="s">
        <v>2135</v>
      </c>
      <c r="D28" s="35" t="s">
        <v>2136</v>
      </c>
      <c r="E28" s="36">
        <v>11026</v>
      </c>
      <c r="F28" s="37" t="s">
        <v>239</v>
      </c>
      <c r="G28" s="37" t="s">
        <v>239</v>
      </c>
      <c r="H28" s="37">
        <v>26</v>
      </c>
      <c r="I28" s="67" t="s">
        <v>66</v>
      </c>
      <c r="J28" s="67" t="s">
        <v>67</v>
      </c>
      <c r="K28" s="42" t="s">
        <v>68</v>
      </c>
      <c r="L28" s="50"/>
      <c r="N28" s="30"/>
      <c r="P28" s="49"/>
      <c r="Q28" s="45" t="str">
        <f>IF(L28="","",L28)</f>
        <v/>
      </c>
    </row>
    <row r="29" spans="1:17" x14ac:dyDescent="0.15">
      <c r="A29" s="33">
        <v>27</v>
      </c>
      <c r="B29" s="34">
        <v>233</v>
      </c>
      <c r="C29" s="51" t="s">
        <v>2135</v>
      </c>
      <c r="D29" s="35" t="s">
        <v>2136</v>
      </c>
      <c r="E29" s="36">
        <v>11027</v>
      </c>
      <c r="F29" s="37" t="s">
        <v>239</v>
      </c>
      <c r="G29" s="37" t="s">
        <v>239</v>
      </c>
      <c r="H29" s="37">
        <v>27</v>
      </c>
      <c r="I29" s="67" t="s">
        <v>69</v>
      </c>
      <c r="J29" s="67" t="s">
        <v>70</v>
      </c>
      <c r="K29" s="42" t="s">
        <v>71</v>
      </c>
      <c r="L29" s="50"/>
      <c r="N29" s="30"/>
      <c r="P29" s="49"/>
      <c r="Q29" s="45" t="str">
        <f>IF(L29="","",L29)</f>
        <v/>
      </c>
    </row>
    <row r="30" spans="1:17" x14ac:dyDescent="0.15">
      <c r="A30" s="33">
        <v>28</v>
      </c>
      <c r="B30" s="34">
        <v>234</v>
      </c>
      <c r="C30" s="51" t="s">
        <v>2135</v>
      </c>
      <c r="D30" s="35" t="s">
        <v>2136</v>
      </c>
      <c r="E30" s="36">
        <v>11028</v>
      </c>
      <c r="F30" s="37" t="s">
        <v>239</v>
      </c>
      <c r="G30" s="37" t="s">
        <v>239</v>
      </c>
      <c r="H30" s="37">
        <v>28</v>
      </c>
      <c r="I30" s="67" t="s">
        <v>72</v>
      </c>
      <c r="J30" s="67" t="s">
        <v>73</v>
      </c>
      <c r="K30" s="42" t="s">
        <v>74</v>
      </c>
      <c r="L30" s="50"/>
      <c r="N30" s="30"/>
      <c r="P30" s="49"/>
      <c r="Q30" s="45" t="str">
        <f>IF(L30="","",L30)</f>
        <v/>
      </c>
    </row>
    <row r="31" spans="1:17" x14ac:dyDescent="0.15">
      <c r="A31" s="33">
        <v>29</v>
      </c>
      <c r="B31" s="34">
        <v>235</v>
      </c>
      <c r="C31" s="51" t="s">
        <v>2135</v>
      </c>
      <c r="D31" s="35" t="s">
        <v>2136</v>
      </c>
      <c r="E31" s="36">
        <v>11029</v>
      </c>
      <c r="F31" s="37" t="s">
        <v>239</v>
      </c>
      <c r="G31" s="37" t="s">
        <v>239</v>
      </c>
      <c r="H31" s="37">
        <v>29</v>
      </c>
      <c r="I31" s="67" t="s">
        <v>75</v>
      </c>
      <c r="J31" s="67" t="s">
        <v>76</v>
      </c>
      <c r="K31" s="42" t="s">
        <v>23</v>
      </c>
      <c r="L31" s="50"/>
      <c r="N31" s="30"/>
      <c r="P31" s="49"/>
      <c r="Q31" s="45" t="str">
        <f>IF(L31="","",L31)</f>
        <v/>
      </c>
    </row>
    <row r="32" spans="1:17" x14ac:dyDescent="0.15">
      <c r="A32" s="33">
        <v>30</v>
      </c>
      <c r="B32" s="34">
        <v>236</v>
      </c>
      <c r="C32" s="51" t="s">
        <v>2135</v>
      </c>
      <c r="D32" s="35" t="s">
        <v>2136</v>
      </c>
      <c r="E32" s="36">
        <v>11030</v>
      </c>
      <c r="F32" s="37" t="s">
        <v>239</v>
      </c>
      <c r="G32" s="37" t="s">
        <v>239</v>
      </c>
      <c r="H32" s="37">
        <v>30</v>
      </c>
      <c r="I32" s="67" t="s">
        <v>77</v>
      </c>
      <c r="J32" s="67" t="s">
        <v>78</v>
      </c>
      <c r="K32" s="42" t="s">
        <v>28</v>
      </c>
      <c r="L32" s="50"/>
      <c r="N32" s="30"/>
      <c r="P32" s="49"/>
      <c r="Q32" s="45" t="str">
        <f>IF(L32="","",L32)</f>
        <v/>
      </c>
    </row>
    <row r="33" spans="1:18" x14ac:dyDescent="0.15">
      <c r="A33" s="33">
        <v>31</v>
      </c>
      <c r="B33" s="34">
        <v>281</v>
      </c>
      <c r="C33" s="51" t="s">
        <v>2137</v>
      </c>
      <c r="D33" s="35" t="s">
        <v>2138</v>
      </c>
      <c r="E33" s="36">
        <v>11031</v>
      </c>
      <c r="F33" s="37" t="s">
        <v>239</v>
      </c>
      <c r="G33" s="37" t="s">
        <v>239</v>
      </c>
      <c r="H33" s="37">
        <v>31</v>
      </c>
      <c r="I33" s="67" t="s">
        <v>80</v>
      </c>
      <c r="J33" s="67" t="s">
        <v>81</v>
      </c>
      <c r="K33" s="42" t="s">
        <v>82</v>
      </c>
      <c r="L33" s="50"/>
      <c r="N33" s="30"/>
      <c r="P33" s="49"/>
      <c r="Q33" s="45" t="str">
        <f>IF(L33="","",L33)</f>
        <v/>
      </c>
    </row>
    <row r="34" spans="1:18" x14ac:dyDescent="0.15">
      <c r="A34" s="33">
        <v>32</v>
      </c>
      <c r="B34" s="34">
        <v>282</v>
      </c>
      <c r="C34" s="51" t="s">
        <v>2137</v>
      </c>
      <c r="D34" s="35" t="s">
        <v>2138</v>
      </c>
      <c r="E34" s="36">
        <v>11032</v>
      </c>
      <c r="F34" s="37" t="s">
        <v>239</v>
      </c>
      <c r="G34" s="37" t="s">
        <v>239</v>
      </c>
      <c r="H34" s="37">
        <v>32</v>
      </c>
      <c r="I34" s="67" t="s">
        <v>83</v>
      </c>
      <c r="J34" s="67" t="s">
        <v>84</v>
      </c>
      <c r="K34" s="42" t="s">
        <v>49</v>
      </c>
      <c r="L34" s="50"/>
      <c r="N34" s="30"/>
      <c r="P34" s="49"/>
      <c r="Q34" s="45" t="str">
        <f>IF(L34="","",L34)</f>
        <v/>
      </c>
    </row>
    <row r="35" spans="1:18" x14ac:dyDescent="0.15">
      <c r="A35" s="33">
        <v>33</v>
      </c>
      <c r="B35" s="34">
        <v>283</v>
      </c>
      <c r="C35" s="51" t="s">
        <v>2137</v>
      </c>
      <c r="D35" s="35" t="s">
        <v>2138</v>
      </c>
      <c r="E35" s="36">
        <v>11033</v>
      </c>
      <c r="F35" s="37" t="s">
        <v>239</v>
      </c>
      <c r="G35" s="37" t="s">
        <v>239</v>
      </c>
      <c r="H35" s="37">
        <v>33</v>
      </c>
      <c r="I35" s="67" t="s">
        <v>85</v>
      </c>
      <c r="J35" s="67" t="s">
        <v>86</v>
      </c>
      <c r="K35" s="42" t="s">
        <v>21</v>
      </c>
      <c r="L35" s="50"/>
      <c r="N35" s="30"/>
      <c r="P35" s="49"/>
      <c r="Q35" s="45" t="str">
        <f>IF(L35="","",L35)</f>
        <v/>
      </c>
    </row>
    <row r="36" spans="1:18" x14ac:dyDescent="0.15">
      <c r="A36" s="33">
        <v>34</v>
      </c>
      <c r="B36" s="34">
        <v>284</v>
      </c>
      <c r="C36" s="51" t="s">
        <v>2137</v>
      </c>
      <c r="D36" s="35" t="s">
        <v>2138</v>
      </c>
      <c r="E36" s="36">
        <v>11034</v>
      </c>
      <c r="F36" s="37" t="s">
        <v>239</v>
      </c>
      <c r="G36" s="37" t="s">
        <v>239</v>
      </c>
      <c r="H36" s="37">
        <v>34</v>
      </c>
      <c r="I36" s="67" t="s">
        <v>87</v>
      </c>
      <c r="J36" s="67" t="s">
        <v>88</v>
      </c>
      <c r="K36" s="42" t="s">
        <v>89</v>
      </c>
      <c r="L36" s="50"/>
      <c r="N36" s="30"/>
      <c r="P36" s="49"/>
      <c r="Q36" s="45" t="str">
        <f>IF(L36="","",L36)</f>
        <v/>
      </c>
    </row>
    <row r="37" spans="1:18" x14ac:dyDescent="0.15">
      <c r="A37" s="33">
        <v>35</v>
      </c>
      <c r="B37" s="34">
        <v>285</v>
      </c>
      <c r="C37" s="51" t="s">
        <v>2137</v>
      </c>
      <c r="D37" s="35" t="s">
        <v>2138</v>
      </c>
      <c r="E37" s="36">
        <v>11035</v>
      </c>
      <c r="F37" s="37" t="s">
        <v>239</v>
      </c>
      <c r="G37" s="37" t="s">
        <v>239</v>
      </c>
      <c r="H37" s="37">
        <v>35</v>
      </c>
      <c r="I37" s="67" t="s">
        <v>90</v>
      </c>
      <c r="J37" s="67" t="s">
        <v>91</v>
      </c>
      <c r="K37" s="42" t="s">
        <v>89</v>
      </c>
      <c r="L37" s="50"/>
      <c r="N37" s="30"/>
      <c r="P37" s="49"/>
      <c r="Q37" s="45" t="str">
        <f>IF(L37="","",L37)</f>
        <v/>
      </c>
    </row>
    <row r="38" spans="1:18" x14ac:dyDescent="0.15">
      <c r="A38" s="33">
        <v>36</v>
      </c>
      <c r="B38" s="34">
        <v>286</v>
      </c>
      <c r="C38" s="51" t="s">
        <v>2137</v>
      </c>
      <c r="D38" s="35" t="s">
        <v>2138</v>
      </c>
      <c r="E38" s="36">
        <v>11036</v>
      </c>
      <c r="F38" s="37" t="s">
        <v>239</v>
      </c>
      <c r="G38" s="37" t="s">
        <v>239</v>
      </c>
      <c r="H38" s="37">
        <v>36</v>
      </c>
      <c r="I38" s="67" t="s">
        <v>92</v>
      </c>
      <c r="J38" s="67" t="s">
        <v>93</v>
      </c>
      <c r="K38" s="42" t="s">
        <v>94</v>
      </c>
      <c r="L38" s="50"/>
      <c r="N38" s="30"/>
      <c r="P38" s="49"/>
      <c r="Q38" s="45" t="str">
        <f>IF(L38="","",L38)</f>
        <v/>
      </c>
      <c r="R38" s="5" t="s">
        <v>3230</v>
      </c>
    </row>
    <row r="39" spans="1:18" x14ac:dyDescent="0.15">
      <c r="A39" s="33">
        <v>37</v>
      </c>
      <c r="B39" s="34">
        <v>309</v>
      </c>
      <c r="C39" s="51" t="s">
        <v>2139</v>
      </c>
      <c r="D39" s="35" t="s">
        <v>2140</v>
      </c>
      <c r="E39" s="36">
        <v>11037</v>
      </c>
      <c r="F39" s="37" t="s">
        <v>239</v>
      </c>
      <c r="G39" s="37" t="s">
        <v>239</v>
      </c>
      <c r="H39" s="37">
        <v>37</v>
      </c>
      <c r="I39" s="67" t="s">
        <v>95</v>
      </c>
      <c r="J39" s="67" t="s">
        <v>96</v>
      </c>
      <c r="K39" s="42" t="s">
        <v>57</v>
      </c>
      <c r="L39" s="50"/>
      <c r="N39" s="30"/>
      <c r="P39" s="49"/>
      <c r="Q39" s="45" t="str">
        <f>IF(L39="","",L39)</f>
        <v/>
      </c>
    </row>
    <row r="40" spans="1:18" x14ac:dyDescent="0.15">
      <c r="A40" s="33">
        <v>38</v>
      </c>
      <c r="B40" s="34">
        <v>310</v>
      </c>
      <c r="C40" s="51" t="s">
        <v>2139</v>
      </c>
      <c r="D40" s="35" t="s">
        <v>2140</v>
      </c>
      <c r="E40" s="36">
        <v>11038</v>
      </c>
      <c r="F40" s="37" t="s">
        <v>239</v>
      </c>
      <c r="G40" s="37" t="s">
        <v>239</v>
      </c>
      <c r="H40" s="37">
        <v>38</v>
      </c>
      <c r="I40" s="67" t="s">
        <v>97</v>
      </c>
      <c r="J40" s="67" t="s">
        <v>98</v>
      </c>
      <c r="K40" s="42" t="s">
        <v>82</v>
      </c>
      <c r="L40" s="50"/>
      <c r="N40" s="53"/>
      <c r="P40" s="49"/>
      <c r="Q40" s="45" t="str">
        <f>IF(L40="","",L40)</f>
        <v/>
      </c>
    </row>
    <row r="41" spans="1:18" x14ac:dyDescent="0.15">
      <c r="A41" s="33">
        <v>39</v>
      </c>
      <c r="B41" s="34">
        <v>311</v>
      </c>
      <c r="C41" s="51" t="s">
        <v>2139</v>
      </c>
      <c r="D41" s="35" t="s">
        <v>2140</v>
      </c>
      <c r="E41" s="36">
        <v>11039</v>
      </c>
      <c r="F41" s="37" t="s">
        <v>239</v>
      </c>
      <c r="G41" s="37" t="s">
        <v>239</v>
      </c>
      <c r="H41" s="37">
        <v>39</v>
      </c>
      <c r="I41" s="67" t="s">
        <v>99</v>
      </c>
      <c r="J41" s="67" t="s">
        <v>100</v>
      </c>
      <c r="K41" s="42" t="s">
        <v>82</v>
      </c>
      <c r="L41" s="50"/>
      <c r="N41" s="53"/>
      <c r="P41" s="49"/>
      <c r="Q41" s="45" t="str">
        <f>IF(L41="","",L41)</f>
        <v/>
      </c>
    </row>
    <row r="42" spans="1:18" x14ac:dyDescent="0.15">
      <c r="A42" s="33">
        <v>40</v>
      </c>
      <c r="B42" s="34">
        <v>312</v>
      </c>
      <c r="C42" s="51" t="s">
        <v>2139</v>
      </c>
      <c r="D42" s="35" t="s">
        <v>2140</v>
      </c>
      <c r="E42" s="36">
        <v>11040</v>
      </c>
      <c r="F42" s="37" t="s">
        <v>239</v>
      </c>
      <c r="G42" s="37" t="s">
        <v>239</v>
      </c>
      <c r="H42" s="37">
        <v>40</v>
      </c>
      <c r="I42" s="67" t="s">
        <v>101</v>
      </c>
      <c r="J42" s="67" t="s">
        <v>102</v>
      </c>
      <c r="K42" s="42" t="s">
        <v>44</v>
      </c>
      <c r="L42" s="50"/>
      <c r="N42" s="53"/>
      <c r="P42" s="49"/>
      <c r="Q42" s="45" t="str">
        <f>IF(L42="","",L42)</f>
        <v/>
      </c>
    </row>
    <row r="43" spans="1:18" x14ac:dyDescent="0.15">
      <c r="A43" s="33">
        <v>41</v>
      </c>
      <c r="B43" s="34">
        <v>313</v>
      </c>
      <c r="C43" s="51" t="s">
        <v>2139</v>
      </c>
      <c r="D43" s="35" t="s">
        <v>2140</v>
      </c>
      <c r="E43" s="36">
        <v>11041</v>
      </c>
      <c r="F43" s="37" t="s">
        <v>239</v>
      </c>
      <c r="G43" s="37" t="s">
        <v>239</v>
      </c>
      <c r="H43" s="37">
        <v>41</v>
      </c>
      <c r="I43" s="67" t="s">
        <v>2220</v>
      </c>
      <c r="J43" s="67" t="s">
        <v>103</v>
      </c>
      <c r="K43" s="42" t="s">
        <v>23</v>
      </c>
      <c r="L43" s="50"/>
      <c r="N43" s="30"/>
      <c r="P43" s="49"/>
      <c r="Q43" s="45" t="str">
        <f>IF(L43="","",L43)</f>
        <v/>
      </c>
    </row>
    <row r="44" spans="1:18" x14ac:dyDescent="0.15">
      <c r="A44" s="33">
        <v>42</v>
      </c>
      <c r="B44" s="34">
        <v>314</v>
      </c>
      <c r="C44" s="51" t="s">
        <v>2139</v>
      </c>
      <c r="D44" s="35" t="s">
        <v>2140</v>
      </c>
      <c r="E44" s="36">
        <v>11042</v>
      </c>
      <c r="F44" s="37" t="s">
        <v>239</v>
      </c>
      <c r="G44" s="37" t="s">
        <v>239</v>
      </c>
      <c r="H44" s="37">
        <v>42</v>
      </c>
      <c r="I44" s="67" t="s">
        <v>104</v>
      </c>
      <c r="J44" s="67" t="s">
        <v>105</v>
      </c>
      <c r="K44" s="42" t="s">
        <v>106</v>
      </c>
      <c r="L44" s="50"/>
      <c r="N44" s="53"/>
      <c r="P44" s="49"/>
      <c r="Q44" s="45" t="str">
        <f>IF(L44="","",L44)</f>
        <v/>
      </c>
    </row>
    <row r="45" spans="1:18" x14ac:dyDescent="0.15">
      <c r="A45" s="33">
        <v>43</v>
      </c>
      <c r="B45" s="34">
        <v>315</v>
      </c>
      <c r="C45" s="51" t="s">
        <v>2139</v>
      </c>
      <c r="D45" s="35" t="s">
        <v>2140</v>
      </c>
      <c r="E45" s="36">
        <v>11043</v>
      </c>
      <c r="F45" s="37" t="s">
        <v>239</v>
      </c>
      <c r="G45" s="37" t="s">
        <v>239</v>
      </c>
      <c r="H45" s="37">
        <v>43</v>
      </c>
      <c r="I45" s="67" t="s">
        <v>107</v>
      </c>
      <c r="J45" s="67" t="s">
        <v>108</v>
      </c>
      <c r="K45" s="42" t="s">
        <v>28</v>
      </c>
      <c r="L45" s="50"/>
      <c r="N45" s="30"/>
      <c r="P45" s="49"/>
      <c r="Q45" s="45" t="str">
        <f>IF(L45="","",L45)</f>
        <v/>
      </c>
    </row>
    <row r="46" spans="1:18" x14ac:dyDescent="0.15">
      <c r="A46" s="33">
        <v>44</v>
      </c>
      <c r="B46" s="34">
        <v>386</v>
      </c>
      <c r="C46" s="51" t="s">
        <v>2141</v>
      </c>
      <c r="D46" s="35" t="s">
        <v>2142</v>
      </c>
      <c r="E46" s="36">
        <v>11044</v>
      </c>
      <c r="F46" s="37" t="s">
        <v>239</v>
      </c>
      <c r="G46" s="37" t="s">
        <v>239</v>
      </c>
      <c r="H46" s="37">
        <v>44</v>
      </c>
      <c r="I46" s="67" t="s">
        <v>109</v>
      </c>
      <c r="J46" s="67" t="s">
        <v>110</v>
      </c>
      <c r="K46" s="42" t="s">
        <v>111</v>
      </c>
      <c r="L46" s="50"/>
      <c r="N46" s="30"/>
      <c r="P46" s="49"/>
      <c r="Q46" s="45" t="str">
        <f>IF(L46="","",L46)</f>
        <v/>
      </c>
    </row>
    <row r="47" spans="1:18" x14ac:dyDescent="0.15">
      <c r="A47" s="33">
        <v>45</v>
      </c>
      <c r="B47" s="34">
        <v>387</v>
      </c>
      <c r="C47" s="51" t="s">
        <v>2141</v>
      </c>
      <c r="D47" s="35" t="s">
        <v>2142</v>
      </c>
      <c r="E47" s="36">
        <v>11045</v>
      </c>
      <c r="F47" s="37" t="s">
        <v>239</v>
      </c>
      <c r="G47" s="37" t="s">
        <v>239</v>
      </c>
      <c r="H47" s="37">
        <v>45</v>
      </c>
      <c r="I47" s="67" t="s">
        <v>112</v>
      </c>
      <c r="J47" s="67" t="s">
        <v>113</v>
      </c>
      <c r="K47" s="42" t="s">
        <v>60</v>
      </c>
      <c r="L47" s="50"/>
      <c r="N47" s="30"/>
      <c r="P47" s="49"/>
      <c r="Q47" s="45" t="str">
        <f>IF(L47="","",L47)</f>
        <v/>
      </c>
    </row>
    <row r="48" spans="1:18" x14ac:dyDescent="0.15">
      <c r="A48" s="33">
        <v>46</v>
      </c>
      <c r="B48" s="34">
        <v>388</v>
      </c>
      <c r="C48" s="51" t="s">
        <v>2141</v>
      </c>
      <c r="D48" s="35" t="s">
        <v>2142</v>
      </c>
      <c r="E48" s="36">
        <v>11046</v>
      </c>
      <c r="F48" s="37" t="s">
        <v>239</v>
      </c>
      <c r="G48" s="37" t="s">
        <v>239</v>
      </c>
      <c r="H48" s="37">
        <v>46</v>
      </c>
      <c r="I48" s="67" t="s">
        <v>114</v>
      </c>
      <c r="J48" s="67" t="s">
        <v>115</v>
      </c>
      <c r="K48" s="42" t="s">
        <v>49</v>
      </c>
      <c r="L48" s="50"/>
      <c r="N48" s="30"/>
      <c r="P48" s="49"/>
      <c r="Q48" s="45" t="str">
        <f>IF(L48="","",L48)</f>
        <v/>
      </c>
    </row>
    <row r="49" spans="1:17" x14ac:dyDescent="0.15">
      <c r="A49" s="33">
        <v>47</v>
      </c>
      <c r="B49" s="34">
        <v>389</v>
      </c>
      <c r="C49" s="51" t="s">
        <v>2141</v>
      </c>
      <c r="D49" s="35" t="s">
        <v>2142</v>
      </c>
      <c r="E49" s="36">
        <v>11047</v>
      </c>
      <c r="F49" s="37" t="s">
        <v>239</v>
      </c>
      <c r="G49" s="37" t="s">
        <v>239</v>
      </c>
      <c r="H49" s="37">
        <v>47</v>
      </c>
      <c r="I49" s="67" t="s">
        <v>2221</v>
      </c>
      <c r="J49" s="67" t="s">
        <v>116</v>
      </c>
      <c r="K49" s="42" t="s">
        <v>18</v>
      </c>
      <c r="L49" s="50"/>
      <c r="N49" s="30"/>
      <c r="P49" s="49"/>
      <c r="Q49" s="45" t="str">
        <f>IF(L49="","",L49)</f>
        <v/>
      </c>
    </row>
    <row r="50" spans="1:17" x14ac:dyDescent="0.15">
      <c r="A50" s="33">
        <v>48</v>
      </c>
      <c r="B50" s="34">
        <v>390</v>
      </c>
      <c r="C50" s="51" t="s">
        <v>2141</v>
      </c>
      <c r="D50" s="35" t="s">
        <v>2142</v>
      </c>
      <c r="E50" s="36">
        <v>11048</v>
      </c>
      <c r="F50" s="37" t="s">
        <v>239</v>
      </c>
      <c r="G50" s="37" t="s">
        <v>239</v>
      </c>
      <c r="H50" s="37">
        <v>48</v>
      </c>
      <c r="I50" s="67" t="s">
        <v>117</v>
      </c>
      <c r="J50" s="67" t="s">
        <v>118</v>
      </c>
      <c r="K50" s="42" t="s">
        <v>68</v>
      </c>
      <c r="L50" s="50"/>
      <c r="N50" s="30"/>
      <c r="P50" s="49"/>
      <c r="Q50" s="45" t="str">
        <f>IF(L50="","",L50)</f>
        <v/>
      </c>
    </row>
    <row r="51" spans="1:17" x14ac:dyDescent="0.15">
      <c r="A51" s="33">
        <v>49</v>
      </c>
      <c r="B51" s="34">
        <v>391</v>
      </c>
      <c r="C51" s="51" t="s">
        <v>2141</v>
      </c>
      <c r="D51" s="35" t="s">
        <v>2142</v>
      </c>
      <c r="E51" s="36">
        <v>11049</v>
      </c>
      <c r="F51" s="37" t="s">
        <v>239</v>
      </c>
      <c r="G51" s="37" t="s">
        <v>239</v>
      </c>
      <c r="H51" s="37">
        <v>49</v>
      </c>
      <c r="I51" s="67" t="s">
        <v>119</v>
      </c>
      <c r="J51" s="67" t="s">
        <v>30</v>
      </c>
      <c r="K51" s="42" t="s">
        <v>68</v>
      </c>
      <c r="L51" s="50"/>
      <c r="N51" s="30"/>
      <c r="P51" s="49"/>
      <c r="Q51" s="45" t="str">
        <f>IF(L51="","",L51)</f>
        <v/>
      </c>
    </row>
    <row r="52" spans="1:17" x14ac:dyDescent="0.15">
      <c r="A52" s="33">
        <v>50</v>
      </c>
      <c r="B52" s="34">
        <v>392</v>
      </c>
      <c r="C52" s="51" t="s">
        <v>2141</v>
      </c>
      <c r="D52" s="35" t="s">
        <v>2142</v>
      </c>
      <c r="E52" s="36">
        <v>11050</v>
      </c>
      <c r="F52" s="37" t="s">
        <v>239</v>
      </c>
      <c r="G52" s="37" t="s">
        <v>239</v>
      </c>
      <c r="H52" s="37">
        <v>50</v>
      </c>
      <c r="I52" s="67" t="s">
        <v>120</v>
      </c>
      <c r="J52" s="67" t="s">
        <v>121</v>
      </c>
      <c r="K52" s="42" t="s">
        <v>68</v>
      </c>
      <c r="L52" s="50"/>
      <c r="N52" s="30"/>
      <c r="P52" s="49"/>
      <c r="Q52" s="45" t="str">
        <f>IF(L52="","",L52)</f>
        <v/>
      </c>
    </row>
    <row r="53" spans="1:17" x14ac:dyDescent="0.15">
      <c r="A53" s="33">
        <v>51</v>
      </c>
      <c r="B53" s="34">
        <v>393</v>
      </c>
      <c r="C53" s="51" t="s">
        <v>2141</v>
      </c>
      <c r="D53" s="35" t="s">
        <v>2142</v>
      </c>
      <c r="E53" s="36">
        <v>11051</v>
      </c>
      <c r="F53" s="37" t="s">
        <v>239</v>
      </c>
      <c r="G53" s="37" t="s">
        <v>239</v>
      </c>
      <c r="H53" s="37">
        <v>51</v>
      </c>
      <c r="I53" s="67" t="s">
        <v>122</v>
      </c>
      <c r="J53" s="67" t="s">
        <v>123</v>
      </c>
      <c r="K53" s="42" t="s">
        <v>68</v>
      </c>
      <c r="L53" s="50"/>
      <c r="N53" s="30"/>
      <c r="P53" s="49"/>
      <c r="Q53" s="45" t="str">
        <f>IF(L53="","",L53)</f>
        <v/>
      </c>
    </row>
    <row r="54" spans="1:17" x14ac:dyDescent="0.15">
      <c r="A54" s="33">
        <v>52</v>
      </c>
      <c r="B54" s="34">
        <v>394</v>
      </c>
      <c r="C54" s="51" t="s">
        <v>2141</v>
      </c>
      <c r="D54" s="35" t="s">
        <v>2142</v>
      </c>
      <c r="E54" s="36">
        <v>11052</v>
      </c>
      <c r="F54" s="37" t="s">
        <v>239</v>
      </c>
      <c r="G54" s="37" t="s">
        <v>239</v>
      </c>
      <c r="H54" s="37">
        <v>52</v>
      </c>
      <c r="I54" s="67" t="s">
        <v>2222</v>
      </c>
      <c r="J54" s="67" t="s">
        <v>124</v>
      </c>
      <c r="K54" s="42" t="s">
        <v>28</v>
      </c>
      <c r="L54" s="50"/>
      <c r="N54" s="53"/>
      <c r="P54" s="49"/>
      <c r="Q54" s="45" t="str">
        <f>IF(L54="","",L54)</f>
        <v/>
      </c>
    </row>
    <row r="55" spans="1:17" x14ac:dyDescent="0.15">
      <c r="A55" s="33">
        <v>53</v>
      </c>
      <c r="B55" s="34">
        <v>395</v>
      </c>
      <c r="C55" s="51" t="s">
        <v>2141</v>
      </c>
      <c r="D55" s="35" t="s">
        <v>2142</v>
      </c>
      <c r="E55" s="36">
        <v>11053</v>
      </c>
      <c r="F55" s="37" t="s">
        <v>239</v>
      </c>
      <c r="G55" s="37" t="s">
        <v>239</v>
      </c>
      <c r="H55" s="37">
        <v>53</v>
      </c>
      <c r="I55" s="67" t="s">
        <v>125</v>
      </c>
      <c r="J55" s="67" t="s">
        <v>126</v>
      </c>
      <c r="K55" s="42" t="s">
        <v>2656</v>
      </c>
      <c r="L55" s="50"/>
      <c r="N55" s="30"/>
      <c r="P55" s="49"/>
      <c r="Q55" s="45" t="str">
        <f>IF(L55="","",L55)</f>
        <v/>
      </c>
    </row>
    <row r="56" spans="1:17" x14ac:dyDescent="0.15">
      <c r="A56" s="33">
        <v>54</v>
      </c>
      <c r="B56" s="34">
        <v>466</v>
      </c>
      <c r="C56" s="51" t="s">
        <v>2143</v>
      </c>
      <c r="D56" s="35" t="s">
        <v>2144</v>
      </c>
      <c r="E56" s="36">
        <v>11054</v>
      </c>
      <c r="F56" s="37" t="s">
        <v>239</v>
      </c>
      <c r="G56" s="37" t="s">
        <v>239</v>
      </c>
      <c r="H56" s="37">
        <v>54</v>
      </c>
      <c r="I56" s="67" t="s">
        <v>127</v>
      </c>
      <c r="J56" s="67" t="s">
        <v>128</v>
      </c>
      <c r="K56" s="42" t="s">
        <v>57</v>
      </c>
      <c r="L56" s="50"/>
      <c r="N56" s="30"/>
      <c r="P56" s="49"/>
      <c r="Q56" s="45" t="str">
        <f>IF(L56="","",L56)</f>
        <v/>
      </c>
    </row>
    <row r="57" spans="1:17" x14ac:dyDescent="0.15">
      <c r="A57" s="33">
        <v>55</v>
      </c>
      <c r="B57" s="34">
        <v>467</v>
      </c>
      <c r="C57" s="51" t="s">
        <v>2143</v>
      </c>
      <c r="D57" s="35" t="s">
        <v>2144</v>
      </c>
      <c r="E57" s="36">
        <v>11055</v>
      </c>
      <c r="F57" s="37" t="s">
        <v>239</v>
      </c>
      <c r="G57" s="37" t="s">
        <v>239</v>
      </c>
      <c r="H57" s="37">
        <v>55</v>
      </c>
      <c r="I57" s="67" t="s">
        <v>129</v>
      </c>
      <c r="J57" s="67" t="s">
        <v>130</v>
      </c>
      <c r="K57" s="42" t="s">
        <v>1</v>
      </c>
      <c r="L57" s="50"/>
      <c r="N57" s="30"/>
      <c r="P57" s="49"/>
      <c r="Q57" s="45" t="str">
        <f>IF(L57="","",L57)</f>
        <v/>
      </c>
    </row>
    <row r="58" spans="1:17" x14ac:dyDescent="0.15">
      <c r="A58" s="33">
        <v>56</v>
      </c>
      <c r="B58" s="34">
        <v>468</v>
      </c>
      <c r="C58" s="51" t="s">
        <v>2143</v>
      </c>
      <c r="D58" s="35" t="s">
        <v>2144</v>
      </c>
      <c r="E58" s="36">
        <v>11056</v>
      </c>
      <c r="F58" s="37" t="s">
        <v>239</v>
      </c>
      <c r="G58" s="37" t="s">
        <v>239</v>
      </c>
      <c r="H58" s="37">
        <v>56</v>
      </c>
      <c r="I58" s="67" t="s">
        <v>2223</v>
      </c>
      <c r="J58" s="67" t="s">
        <v>131</v>
      </c>
      <c r="K58" s="42" t="s">
        <v>39</v>
      </c>
      <c r="L58" s="50"/>
      <c r="N58" s="53"/>
      <c r="P58" s="49"/>
      <c r="Q58" s="45" t="str">
        <f>IF(L58="","",L58)</f>
        <v/>
      </c>
    </row>
    <row r="59" spans="1:17" x14ac:dyDescent="0.15">
      <c r="A59" s="33">
        <v>57</v>
      </c>
      <c r="B59" s="34">
        <v>469</v>
      </c>
      <c r="C59" s="51" t="s">
        <v>2143</v>
      </c>
      <c r="D59" s="35" t="s">
        <v>2144</v>
      </c>
      <c r="E59" s="36">
        <v>11057</v>
      </c>
      <c r="F59" s="37" t="s">
        <v>239</v>
      </c>
      <c r="G59" s="37" t="s">
        <v>239</v>
      </c>
      <c r="H59" s="37">
        <v>57</v>
      </c>
      <c r="I59" s="67" t="s">
        <v>132</v>
      </c>
      <c r="J59" s="67" t="s">
        <v>133</v>
      </c>
      <c r="K59" s="42" t="s">
        <v>28</v>
      </c>
      <c r="L59" s="50"/>
      <c r="N59" s="30"/>
      <c r="P59" s="49"/>
      <c r="Q59" s="45" t="str">
        <f>IF(L59="","",L59)</f>
        <v/>
      </c>
    </row>
    <row r="60" spans="1:17" x14ac:dyDescent="0.15">
      <c r="A60" s="33">
        <v>58</v>
      </c>
      <c r="B60" s="34">
        <v>470</v>
      </c>
      <c r="C60" s="51" t="s">
        <v>2143</v>
      </c>
      <c r="D60" s="35" t="s">
        <v>2144</v>
      </c>
      <c r="E60" s="36">
        <v>11058</v>
      </c>
      <c r="F60" s="37" t="s">
        <v>239</v>
      </c>
      <c r="G60" s="37" t="s">
        <v>239</v>
      </c>
      <c r="H60" s="37">
        <v>58</v>
      </c>
      <c r="I60" s="67" t="s">
        <v>134</v>
      </c>
      <c r="J60" s="67" t="s">
        <v>135</v>
      </c>
      <c r="K60" s="42" t="s">
        <v>136</v>
      </c>
      <c r="L60" s="50"/>
      <c r="N60" s="53"/>
      <c r="P60" s="49"/>
      <c r="Q60" s="45" t="str">
        <f>IF(L60="","",L60)</f>
        <v/>
      </c>
    </row>
    <row r="61" spans="1:17" x14ac:dyDescent="0.15">
      <c r="A61" s="33">
        <v>59</v>
      </c>
      <c r="B61" s="34">
        <v>471</v>
      </c>
      <c r="C61" s="51" t="s">
        <v>2143</v>
      </c>
      <c r="D61" s="35" t="s">
        <v>2144</v>
      </c>
      <c r="E61" s="36">
        <v>11059</v>
      </c>
      <c r="F61" s="37" t="s">
        <v>239</v>
      </c>
      <c r="G61" s="37" t="s">
        <v>239</v>
      </c>
      <c r="H61" s="37">
        <v>59</v>
      </c>
      <c r="I61" s="67" t="s">
        <v>137</v>
      </c>
      <c r="J61" s="67" t="s">
        <v>56</v>
      </c>
      <c r="K61" s="42" t="s">
        <v>136</v>
      </c>
      <c r="L61" s="50"/>
      <c r="N61" s="30"/>
      <c r="P61" s="49"/>
      <c r="Q61" s="45" t="str">
        <f>IF(L61="","",L61)</f>
        <v/>
      </c>
    </row>
    <row r="62" spans="1:17" x14ac:dyDescent="0.15">
      <c r="A62" s="33">
        <v>60</v>
      </c>
      <c r="B62" s="34">
        <v>472</v>
      </c>
      <c r="C62" s="51" t="s">
        <v>2143</v>
      </c>
      <c r="D62" s="35" t="s">
        <v>2144</v>
      </c>
      <c r="E62" s="36">
        <v>11060</v>
      </c>
      <c r="F62" s="37" t="s">
        <v>239</v>
      </c>
      <c r="G62" s="37" t="s">
        <v>239</v>
      </c>
      <c r="H62" s="37">
        <v>60</v>
      </c>
      <c r="I62" s="67" t="s">
        <v>138</v>
      </c>
      <c r="J62" s="67" t="s">
        <v>139</v>
      </c>
      <c r="K62" s="42" t="s">
        <v>140</v>
      </c>
      <c r="L62" s="50"/>
      <c r="N62" s="30"/>
      <c r="P62" s="49"/>
      <c r="Q62" s="45" t="str">
        <f>IF(L62="","",L62)</f>
        <v/>
      </c>
    </row>
    <row r="63" spans="1:17" x14ac:dyDescent="0.15">
      <c r="A63" s="33">
        <v>61</v>
      </c>
      <c r="B63" s="34">
        <v>473</v>
      </c>
      <c r="C63" s="51" t="s">
        <v>2143</v>
      </c>
      <c r="D63" s="35" t="s">
        <v>2144</v>
      </c>
      <c r="E63" s="36">
        <v>11061</v>
      </c>
      <c r="F63" s="37" t="s">
        <v>239</v>
      </c>
      <c r="G63" s="37" t="s">
        <v>239</v>
      </c>
      <c r="H63" s="37">
        <v>61</v>
      </c>
      <c r="I63" s="67" t="s">
        <v>141</v>
      </c>
      <c r="J63" s="67" t="s">
        <v>142</v>
      </c>
      <c r="K63" s="42" t="s">
        <v>143</v>
      </c>
      <c r="L63" s="50"/>
      <c r="N63" s="30"/>
      <c r="P63" s="49"/>
      <c r="Q63" s="45" t="str">
        <f>IF(L63="","",L63)</f>
        <v/>
      </c>
    </row>
    <row r="64" spans="1:17" x14ac:dyDescent="0.15">
      <c r="A64" s="33">
        <v>62</v>
      </c>
      <c r="B64" s="34">
        <v>547</v>
      </c>
      <c r="C64" s="51" t="s">
        <v>2145</v>
      </c>
      <c r="D64" s="35" t="s">
        <v>2146</v>
      </c>
      <c r="E64" s="36">
        <v>11062</v>
      </c>
      <c r="F64" s="37" t="s">
        <v>239</v>
      </c>
      <c r="G64" s="37" t="s">
        <v>239</v>
      </c>
      <c r="H64" s="37">
        <v>62</v>
      </c>
      <c r="I64" s="67" t="s">
        <v>144</v>
      </c>
      <c r="J64" s="67" t="s">
        <v>79</v>
      </c>
      <c r="K64" s="42" t="s">
        <v>111</v>
      </c>
      <c r="L64" s="50"/>
      <c r="N64" s="30"/>
      <c r="P64" s="49"/>
      <c r="Q64" s="45" t="str">
        <f>IF(L64="","",L64)</f>
        <v/>
      </c>
    </row>
    <row r="65" spans="1:17" x14ac:dyDescent="0.15">
      <c r="A65" s="33">
        <v>63</v>
      </c>
      <c r="B65" s="34">
        <v>548</v>
      </c>
      <c r="C65" s="51" t="s">
        <v>2145</v>
      </c>
      <c r="D65" s="35" t="s">
        <v>2146</v>
      </c>
      <c r="E65" s="36">
        <v>11063</v>
      </c>
      <c r="F65" s="37" t="s">
        <v>239</v>
      </c>
      <c r="G65" s="37" t="s">
        <v>239</v>
      </c>
      <c r="H65" s="37">
        <v>63</v>
      </c>
      <c r="I65" s="67" t="s">
        <v>145</v>
      </c>
      <c r="J65" s="67" t="s">
        <v>146</v>
      </c>
      <c r="K65" s="42" t="s">
        <v>147</v>
      </c>
      <c r="L65" s="50"/>
      <c r="N65" s="30"/>
      <c r="P65" s="49"/>
      <c r="Q65" s="45" t="str">
        <f>IF(L65="","",L65)</f>
        <v/>
      </c>
    </row>
    <row r="66" spans="1:17" x14ac:dyDescent="0.15">
      <c r="A66" s="33">
        <v>64</v>
      </c>
      <c r="B66" s="34">
        <v>549</v>
      </c>
      <c r="C66" s="51" t="s">
        <v>2145</v>
      </c>
      <c r="D66" s="35" t="s">
        <v>2146</v>
      </c>
      <c r="E66" s="36">
        <v>11064</v>
      </c>
      <c r="F66" s="37" t="s">
        <v>239</v>
      </c>
      <c r="G66" s="37" t="s">
        <v>239</v>
      </c>
      <c r="H66" s="37">
        <v>64</v>
      </c>
      <c r="I66" s="67" t="s">
        <v>148</v>
      </c>
      <c r="J66" s="67" t="s">
        <v>149</v>
      </c>
      <c r="K66" s="42" t="s">
        <v>147</v>
      </c>
      <c r="L66" s="50"/>
      <c r="N66" s="30"/>
      <c r="P66" s="49"/>
      <c r="Q66" s="45" t="str">
        <f>IF(L66="","",L66)</f>
        <v/>
      </c>
    </row>
    <row r="67" spans="1:17" x14ac:dyDescent="0.15">
      <c r="A67" s="33">
        <v>65</v>
      </c>
      <c r="B67" s="34">
        <v>550</v>
      </c>
      <c r="C67" s="51" t="s">
        <v>2145</v>
      </c>
      <c r="D67" s="35" t="s">
        <v>2146</v>
      </c>
      <c r="E67" s="36">
        <v>11065</v>
      </c>
      <c r="F67" s="37" t="s">
        <v>239</v>
      </c>
      <c r="G67" s="37" t="s">
        <v>239</v>
      </c>
      <c r="H67" s="37">
        <v>65</v>
      </c>
      <c r="I67" s="67" t="s">
        <v>150</v>
      </c>
      <c r="J67" s="67" t="s">
        <v>151</v>
      </c>
      <c r="K67" s="42" t="s">
        <v>71</v>
      </c>
      <c r="L67" s="50"/>
      <c r="N67" s="30"/>
      <c r="P67" s="49"/>
      <c r="Q67" s="45" t="str">
        <f>IF(L67="","",L67)</f>
        <v/>
      </c>
    </row>
    <row r="68" spans="1:17" x14ac:dyDescent="0.15">
      <c r="A68" s="33">
        <v>66</v>
      </c>
      <c r="B68" s="34">
        <v>551</v>
      </c>
      <c r="C68" s="51" t="s">
        <v>2145</v>
      </c>
      <c r="D68" s="35" t="s">
        <v>2146</v>
      </c>
      <c r="E68" s="36">
        <v>11066</v>
      </c>
      <c r="F68" s="37" t="s">
        <v>239</v>
      </c>
      <c r="G68" s="37" t="s">
        <v>239</v>
      </c>
      <c r="H68" s="37">
        <v>66</v>
      </c>
      <c r="I68" s="67" t="s">
        <v>2224</v>
      </c>
      <c r="J68" s="67" t="s">
        <v>152</v>
      </c>
      <c r="K68" s="42" t="s">
        <v>153</v>
      </c>
      <c r="L68" s="50"/>
      <c r="N68" s="53"/>
      <c r="P68" s="49"/>
      <c r="Q68" s="45" t="str">
        <f>IF(L68="","",L68)</f>
        <v/>
      </c>
    </row>
    <row r="69" spans="1:17" x14ac:dyDescent="0.15">
      <c r="A69" s="33">
        <v>67</v>
      </c>
      <c r="B69" s="34">
        <v>552</v>
      </c>
      <c r="C69" s="51" t="s">
        <v>2145</v>
      </c>
      <c r="D69" s="35" t="s">
        <v>2146</v>
      </c>
      <c r="E69" s="36">
        <v>11067</v>
      </c>
      <c r="F69" s="37" t="s">
        <v>239</v>
      </c>
      <c r="G69" s="37" t="s">
        <v>239</v>
      </c>
      <c r="H69" s="37">
        <v>67</v>
      </c>
      <c r="I69" s="67" t="s">
        <v>2225</v>
      </c>
      <c r="J69" s="67" t="s">
        <v>154</v>
      </c>
      <c r="K69" s="42" t="s">
        <v>155</v>
      </c>
      <c r="L69" s="50"/>
      <c r="N69" s="30"/>
      <c r="P69" s="49"/>
      <c r="Q69" s="45" t="str">
        <f>IF(L69="","",L69)</f>
        <v/>
      </c>
    </row>
    <row r="70" spans="1:17" x14ac:dyDescent="0.15">
      <c r="A70" s="33">
        <v>68</v>
      </c>
      <c r="B70" s="34">
        <v>645</v>
      </c>
      <c r="C70" s="51" t="s">
        <v>2147</v>
      </c>
      <c r="D70" s="35" t="s">
        <v>2148</v>
      </c>
      <c r="E70" s="36">
        <v>11068</v>
      </c>
      <c r="F70" s="37" t="s">
        <v>239</v>
      </c>
      <c r="G70" s="37" t="s">
        <v>239</v>
      </c>
      <c r="H70" s="37">
        <v>68</v>
      </c>
      <c r="I70" s="67" t="s">
        <v>156</v>
      </c>
      <c r="J70" s="67" t="s">
        <v>157</v>
      </c>
      <c r="K70" s="42" t="s">
        <v>158</v>
      </c>
      <c r="L70" s="50"/>
      <c r="N70" s="53"/>
      <c r="P70" s="49"/>
      <c r="Q70" s="45" t="str">
        <f>IF(L70="","",L70)</f>
        <v/>
      </c>
    </row>
    <row r="71" spans="1:17" x14ac:dyDescent="0.15">
      <c r="A71" s="33">
        <v>69</v>
      </c>
      <c r="B71" s="34">
        <v>646</v>
      </c>
      <c r="C71" s="51" t="s">
        <v>2147</v>
      </c>
      <c r="D71" s="35" t="s">
        <v>2148</v>
      </c>
      <c r="E71" s="36">
        <v>11069</v>
      </c>
      <c r="F71" s="37" t="s">
        <v>239</v>
      </c>
      <c r="G71" s="37" t="s">
        <v>239</v>
      </c>
      <c r="H71" s="37">
        <v>69</v>
      </c>
      <c r="I71" s="67" t="s">
        <v>159</v>
      </c>
      <c r="J71" s="67" t="s">
        <v>160</v>
      </c>
      <c r="K71" s="42" t="s">
        <v>10</v>
      </c>
      <c r="L71" s="50"/>
      <c r="N71" s="53"/>
      <c r="P71" s="49"/>
      <c r="Q71" s="45" t="str">
        <f>IF(L71="","",L71)</f>
        <v/>
      </c>
    </row>
    <row r="72" spans="1:17" x14ac:dyDescent="0.15">
      <c r="A72" s="33">
        <v>70</v>
      </c>
      <c r="B72" s="34">
        <v>647</v>
      </c>
      <c r="C72" s="51" t="s">
        <v>2147</v>
      </c>
      <c r="D72" s="35" t="s">
        <v>2148</v>
      </c>
      <c r="E72" s="36">
        <v>11070</v>
      </c>
      <c r="F72" s="37" t="s">
        <v>239</v>
      </c>
      <c r="G72" s="37" t="s">
        <v>239</v>
      </c>
      <c r="H72" s="37">
        <v>70</v>
      </c>
      <c r="I72" s="67" t="s">
        <v>2226</v>
      </c>
      <c r="J72" s="67" t="s">
        <v>161</v>
      </c>
      <c r="K72" s="42" t="s">
        <v>16</v>
      </c>
      <c r="L72" s="50"/>
      <c r="N72" s="30"/>
      <c r="P72" s="49"/>
      <c r="Q72" s="45" t="str">
        <f>IF(L72="","",L72)</f>
        <v/>
      </c>
    </row>
    <row r="73" spans="1:17" x14ac:dyDescent="0.15">
      <c r="A73" s="33">
        <v>71</v>
      </c>
      <c r="B73" s="34">
        <v>648</v>
      </c>
      <c r="C73" s="51" t="s">
        <v>2147</v>
      </c>
      <c r="D73" s="35" t="s">
        <v>2148</v>
      </c>
      <c r="E73" s="36">
        <v>11071</v>
      </c>
      <c r="F73" s="37" t="s">
        <v>239</v>
      </c>
      <c r="G73" s="37" t="s">
        <v>239</v>
      </c>
      <c r="H73" s="37">
        <v>71</v>
      </c>
      <c r="I73" s="67" t="s">
        <v>162</v>
      </c>
      <c r="J73" s="67" t="s">
        <v>163</v>
      </c>
      <c r="K73" s="42" t="s">
        <v>18</v>
      </c>
      <c r="L73" s="50"/>
      <c r="N73" s="30"/>
      <c r="P73" s="49"/>
      <c r="Q73" s="45" t="str">
        <f>IF(L73="","",L73)</f>
        <v/>
      </c>
    </row>
    <row r="74" spans="1:17" x14ac:dyDescent="0.15">
      <c r="A74" s="33">
        <v>72</v>
      </c>
      <c r="B74" s="34">
        <v>649</v>
      </c>
      <c r="C74" s="51" t="s">
        <v>2147</v>
      </c>
      <c r="D74" s="35" t="s">
        <v>2148</v>
      </c>
      <c r="E74" s="36">
        <v>11072</v>
      </c>
      <c r="F74" s="37" t="s">
        <v>239</v>
      </c>
      <c r="G74" s="37" t="s">
        <v>239</v>
      </c>
      <c r="H74" s="37">
        <v>72</v>
      </c>
      <c r="I74" s="67" t="s">
        <v>164</v>
      </c>
      <c r="J74" s="67" t="s">
        <v>165</v>
      </c>
      <c r="K74" s="42" t="s">
        <v>166</v>
      </c>
      <c r="L74" s="50"/>
      <c r="N74" s="30"/>
      <c r="P74" s="49"/>
      <c r="Q74" s="45" t="str">
        <f>IF(L74="","",L74)</f>
        <v/>
      </c>
    </row>
    <row r="75" spans="1:17" x14ac:dyDescent="0.15">
      <c r="A75" s="33">
        <v>73</v>
      </c>
      <c r="B75" s="34">
        <v>650</v>
      </c>
      <c r="C75" s="51" t="s">
        <v>2147</v>
      </c>
      <c r="D75" s="35" t="s">
        <v>2148</v>
      </c>
      <c r="E75" s="36">
        <v>11073</v>
      </c>
      <c r="F75" s="37" t="s">
        <v>239</v>
      </c>
      <c r="G75" s="37" t="s">
        <v>239</v>
      </c>
      <c r="H75" s="37">
        <v>73</v>
      </c>
      <c r="I75" s="67" t="s">
        <v>167</v>
      </c>
      <c r="J75" s="67" t="s">
        <v>168</v>
      </c>
      <c r="K75" s="42" t="s">
        <v>169</v>
      </c>
      <c r="L75" s="50"/>
      <c r="N75" s="30"/>
      <c r="P75" s="49"/>
      <c r="Q75" s="45" t="str">
        <f>IF(L75="","",L75)</f>
        <v/>
      </c>
    </row>
    <row r="76" spans="1:17" x14ac:dyDescent="0.15">
      <c r="A76" s="33">
        <v>74</v>
      </c>
      <c r="B76" s="34">
        <v>697</v>
      </c>
      <c r="C76" s="51" t="s">
        <v>2149</v>
      </c>
      <c r="D76" s="35" t="s">
        <v>2150</v>
      </c>
      <c r="E76" s="36">
        <v>11074</v>
      </c>
      <c r="F76" s="37" t="s">
        <v>239</v>
      </c>
      <c r="G76" s="37" t="s">
        <v>239</v>
      </c>
      <c r="H76" s="37">
        <v>74</v>
      </c>
      <c r="I76" s="67" t="s">
        <v>170</v>
      </c>
      <c r="J76" s="67" t="s">
        <v>171</v>
      </c>
      <c r="K76" s="42" t="s">
        <v>57</v>
      </c>
      <c r="L76" s="50"/>
      <c r="N76" s="30"/>
      <c r="P76" s="49"/>
      <c r="Q76" s="45" t="str">
        <f>IF(L76="","",L76)</f>
        <v/>
      </c>
    </row>
    <row r="77" spans="1:17" x14ac:dyDescent="0.15">
      <c r="A77" s="33">
        <v>75</v>
      </c>
      <c r="B77" s="34">
        <v>698</v>
      </c>
      <c r="C77" s="51" t="s">
        <v>2149</v>
      </c>
      <c r="D77" s="35" t="s">
        <v>2150</v>
      </c>
      <c r="E77" s="36">
        <v>11075</v>
      </c>
      <c r="F77" s="37" t="s">
        <v>239</v>
      </c>
      <c r="G77" s="37" t="s">
        <v>239</v>
      </c>
      <c r="H77" s="37">
        <v>75</v>
      </c>
      <c r="I77" s="67" t="s">
        <v>172</v>
      </c>
      <c r="J77" s="67" t="s">
        <v>173</v>
      </c>
      <c r="K77" s="42" t="s">
        <v>111</v>
      </c>
      <c r="L77" s="50"/>
      <c r="N77" s="30"/>
      <c r="P77" s="49"/>
      <c r="Q77" s="45" t="str">
        <f>IF(L77="","",L77)</f>
        <v/>
      </c>
    </row>
    <row r="78" spans="1:17" x14ac:dyDescent="0.15">
      <c r="A78" s="33">
        <v>76</v>
      </c>
      <c r="B78" s="34">
        <v>699</v>
      </c>
      <c r="C78" s="51" t="s">
        <v>2149</v>
      </c>
      <c r="D78" s="35" t="s">
        <v>2150</v>
      </c>
      <c r="E78" s="36">
        <v>11076</v>
      </c>
      <c r="F78" s="37" t="s">
        <v>239</v>
      </c>
      <c r="G78" s="37" t="s">
        <v>239</v>
      </c>
      <c r="H78" s="37">
        <v>76</v>
      </c>
      <c r="I78" s="67" t="s">
        <v>174</v>
      </c>
      <c r="J78" s="67" t="s">
        <v>175</v>
      </c>
      <c r="K78" s="42" t="s">
        <v>60</v>
      </c>
      <c r="L78" s="50"/>
      <c r="N78" s="53"/>
      <c r="P78" s="49"/>
      <c r="Q78" s="45" t="str">
        <f>IF(L78="","",L78)</f>
        <v/>
      </c>
    </row>
    <row r="79" spans="1:17" x14ac:dyDescent="0.15">
      <c r="A79" s="33">
        <v>77</v>
      </c>
      <c r="B79" s="34">
        <v>700</v>
      </c>
      <c r="C79" s="51" t="s">
        <v>2149</v>
      </c>
      <c r="D79" s="35" t="s">
        <v>2150</v>
      </c>
      <c r="E79" s="36">
        <v>11077</v>
      </c>
      <c r="F79" s="37" t="s">
        <v>239</v>
      </c>
      <c r="G79" s="37" t="s">
        <v>239</v>
      </c>
      <c r="H79" s="37">
        <v>77</v>
      </c>
      <c r="I79" s="67" t="s">
        <v>176</v>
      </c>
      <c r="J79" s="67" t="s">
        <v>177</v>
      </c>
      <c r="K79" s="42" t="s">
        <v>44</v>
      </c>
      <c r="L79" s="50"/>
      <c r="N79" s="53"/>
      <c r="P79" s="49"/>
      <c r="Q79" s="45" t="str">
        <f>IF(L79="","",L79)</f>
        <v/>
      </c>
    </row>
    <row r="80" spans="1:17" x14ac:dyDescent="0.15">
      <c r="A80" s="33">
        <v>78</v>
      </c>
      <c r="B80" s="34">
        <v>701</v>
      </c>
      <c r="C80" s="51" t="s">
        <v>2149</v>
      </c>
      <c r="D80" s="35" t="s">
        <v>2150</v>
      </c>
      <c r="E80" s="36">
        <v>11078</v>
      </c>
      <c r="F80" s="37" t="s">
        <v>239</v>
      </c>
      <c r="G80" s="37" t="s">
        <v>239</v>
      </c>
      <c r="H80" s="37">
        <v>78</v>
      </c>
      <c r="I80" s="67" t="s">
        <v>178</v>
      </c>
      <c r="J80" s="67" t="s">
        <v>179</v>
      </c>
      <c r="K80" s="42" t="s">
        <v>74</v>
      </c>
      <c r="L80" s="50"/>
      <c r="N80" s="53"/>
      <c r="P80" s="49"/>
      <c r="Q80" s="45" t="str">
        <f>IF(L80="","",L80)</f>
        <v/>
      </c>
    </row>
    <row r="81" spans="1:18" x14ac:dyDescent="0.15">
      <c r="A81" s="33">
        <v>79</v>
      </c>
      <c r="B81" s="34">
        <v>702</v>
      </c>
      <c r="C81" s="51" t="s">
        <v>2149</v>
      </c>
      <c r="D81" s="35" t="s">
        <v>2150</v>
      </c>
      <c r="E81" s="36">
        <v>11079</v>
      </c>
      <c r="F81" s="37" t="s">
        <v>239</v>
      </c>
      <c r="G81" s="37" t="s">
        <v>239</v>
      </c>
      <c r="H81" s="37">
        <v>79</v>
      </c>
      <c r="I81" s="67" t="s">
        <v>180</v>
      </c>
      <c r="J81" s="67" t="s">
        <v>181</v>
      </c>
      <c r="K81" s="42" t="s">
        <v>89</v>
      </c>
      <c r="L81" s="50"/>
      <c r="N81" s="30"/>
      <c r="P81" s="49"/>
      <c r="Q81" s="45" t="str">
        <f>IF(L81="","",L81)</f>
        <v/>
      </c>
    </row>
    <row r="82" spans="1:18" x14ac:dyDescent="0.15">
      <c r="A82" s="33">
        <v>80</v>
      </c>
      <c r="B82" s="34">
        <v>703</v>
      </c>
      <c r="C82" s="51" t="s">
        <v>2149</v>
      </c>
      <c r="D82" s="35" t="s">
        <v>2150</v>
      </c>
      <c r="E82" s="36">
        <v>11080</v>
      </c>
      <c r="F82" s="37" t="s">
        <v>239</v>
      </c>
      <c r="G82" s="37" t="s">
        <v>239</v>
      </c>
      <c r="H82" s="37">
        <v>80</v>
      </c>
      <c r="I82" s="67" t="s">
        <v>182</v>
      </c>
      <c r="J82" s="67" t="s">
        <v>36</v>
      </c>
      <c r="K82" s="42" t="s">
        <v>183</v>
      </c>
      <c r="L82" s="50"/>
      <c r="N82" s="30"/>
      <c r="P82" s="49"/>
      <c r="Q82" s="45" t="str">
        <f>IF(L82="","",L82)</f>
        <v/>
      </c>
    </row>
    <row r="83" spans="1:18" x14ac:dyDescent="0.15">
      <c r="A83" s="33">
        <v>81</v>
      </c>
      <c r="B83" s="34">
        <v>738</v>
      </c>
      <c r="C83" s="51" t="s">
        <v>2151</v>
      </c>
      <c r="D83" s="35" t="s">
        <v>2152</v>
      </c>
      <c r="E83" s="36">
        <v>11081</v>
      </c>
      <c r="F83" s="37" t="s">
        <v>239</v>
      </c>
      <c r="G83" s="37" t="s">
        <v>239</v>
      </c>
      <c r="H83" s="37">
        <v>81</v>
      </c>
      <c r="I83" s="67" t="s">
        <v>184</v>
      </c>
      <c r="J83" s="67" t="s">
        <v>22</v>
      </c>
      <c r="K83" s="42" t="s">
        <v>185</v>
      </c>
      <c r="L83" s="50"/>
      <c r="N83" s="30"/>
      <c r="P83" s="49"/>
      <c r="Q83" s="45" t="str">
        <f>IF(L83="","",L83)</f>
        <v/>
      </c>
    </row>
    <row r="84" spans="1:18" x14ac:dyDescent="0.15">
      <c r="A84" s="33">
        <v>82</v>
      </c>
      <c r="B84" s="34">
        <v>739</v>
      </c>
      <c r="C84" s="51" t="s">
        <v>2151</v>
      </c>
      <c r="D84" s="35" t="s">
        <v>2152</v>
      </c>
      <c r="E84" s="36">
        <v>11082</v>
      </c>
      <c r="F84" s="37" t="s">
        <v>239</v>
      </c>
      <c r="G84" s="37" t="s">
        <v>239</v>
      </c>
      <c r="H84" s="37">
        <v>82</v>
      </c>
      <c r="I84" s="67" t="s">
        <v>186</v>
      </c>
      <c r="J84" s="67" t="s">
        <v>187</v>
      </c>
      <c r="K84" s="42" t="s">
        <v>188</v>
      </c>
      <c r="L84" s="50"/>
      <c r="N84" s="53"/>
      <c r="P84" s="49"/>
      <c r="Q84" s="45" t="str">
        <f>IF(L84="","",L84)</f>
        <v/>
      </c>
    </row>
    <row r="85" spans="1:18" x14ac:dyDescent="0.15">
      <c r="A85" s="33">
        <v>83</v>
      </c>
      <c r="B85" s="34">
        <v>740</v>
      </c>
      <c r="C85" s="51" t="s">
        <v>2151</v>
      </c>
      <c r="D85" s="35" t="s">
        <v>2152</v>
      </c>
      <c r="E85" s="36">
        <v>11083</v>
      </c>
      <c r="F85" s="37" t="s">
        <v>239</v>
      </c>
      <c r="G85" s="37" t="s">
        <v>239</v>
      </c>
      <c r="H85" s="37">
        <v>83</v>
      </c>
      <c r="I85" s="67" t="s">
        <v>189</v>
      </c>
      <c r="J85" s="67" t="s">
        <v>190</v>
      </c>
      <c r="K85" s="42" t="s">
        <v>191</v>
      </c>
      <c r="L85" s="50"/>
      <c r="N85" s="53"/>
      <c r="P85" s="49"/>
      <c r="Q85" s="45" t="str">
        <f>IF(L85="","",L85)</f>
        <v/>
      </c>
    </row>
    <row r="86" spans="1:18" x14ac:dyDescent="0.15">
      <c r="A86" s="33">
        <v>84</v>
      </c>
      <c r="B86" s="34">
        <v>781</v>
      </c>
      <c r="C86" s="51" t="s">
        <v>2153</v>
      </c>
      <c r="D86" s="35" t="s">
        <v>2154</v>
      </c>
      <c r="E86" s="36">
        <v>11084</v>
      </c>
      <c r="F86" s="37" t="s">
        <v>239</v>
      </c>
      <c r="G86" s="37" t="s">
        <v>239</v>
      </c>
      <c r="H86" s="37">
        <v>84</v>
      </c>
      <c r="I86" s="67" t="s">
        <v>192</v>
      </c>
      <c r="J86" s="67" t="s">
        <v>193</v>
      </c>
      <c r="K86" s="42" t="s">
        <v>194</v>
      </c>
      <c r="L86" s="50"/>
      <c r="N86" s="53"/>
      <c r="P86" s="49"/>
      <c r="Q86" s="45" t="str">
        <f>IF(L86="","",L86)</f>
        <v/>
      </c>
    </row>
    <row r="87" spans="1:18" x14ac:dyDescent="0.15">
      <c r="A87" s="33">
        <v>85</v>
      </c>
      <c r="B87" s="34">
        <v>782</v>
      </c>
      <c r="C87" s="51" t="s">
        <v>2153</v>
      </c>
      <c r="D87" s="35" t="s">
        <v>2154</v>
      </c>
      <c r="E87" s="36">
        <v>11085</v>
      </c>
      <c r="F87" s="37" t="s">
        <v>239</v>
      </c>
      <c r="G87" s="37" t="s">
        <v>239</v>
      </c>
      <c r="H87" s="37">
        <v>85</v>
      </c>
      <c r="I87" s="67" t="s">
        <v>195</v>
      </c>
      <c r="J87" s="67" t="s">
        <v>171</v>
      </c>
      <c r="K87" s="42" t="s">
        <v>49</v>
      </c>
      <c r="L87" s="50"/>
      <c r="N87" s="30"/>
      <c r="P87" s="49"/>
      <c r="Q87" s="45" t="str">
        <f>IF(L87="","",L87)</f>
        <v/>
      </c>
    </row>
    <row r="88" spans="1:18" x14ac:dyDescent="0.15">
      <c r="A88" s="33">
        <v>86</v>
      </c>
      <c r="B88" s="34">
        <v>783</v>
      </c>
      <c r="C88" s="51" t="s">
        <v>2153</v>
      </c>
      <c r="D88" s="35" t="s">
        <v>2154</v>
      </c>
      <c r="E88" s="36">
        <v>11086</v>
      </c>
      <c r="F88" s="37" t="s">
        <v>239</v>
      </c>
      <c r="G88" s="37" t="s">
        <v>239</v>
      </c>
      <c r="H88" s="37">
        <v>86</v>
      </c>
      <c r="I88" s="67" t="s">
        <v>196</v>
      </c>
      <c r="J88" s="67" t="s">
        <v>197</v>
      </c>
      <c r="K88" s="42" t="s">
        <v>2057</v>
      </c>
      <c r="L88" s="50"/>
      <c r="N88" s="30"/>
      <c r="P88" s="49"/>
      <c r="Q88" s="45" t="str">
        <f>IF(L88="","",L88)</f>
        <v/>
      </c>
    </row>
    <row r="89" spans="1:18" x14ac:dyDescent="0.15">
      <c r="A89" s="33">
        <v>87</v>
      </c>
      <c r="B89" s="34">
        <v>784</v>
      </c>
      <c r="C89" s="51" t="s">
        <v>2153</v>
      </c>
      <c r="D89" s="35" t="s">
        <v>2154</v>
      </c>
      <c r="E89" s="36">
        <v>11087</v>
      </c>
      <c r="F89" s="37" t="s">
        <v>239</v>
      </c>
      <c r="G89" s="37" t="s">
        <v>239</v>
      </c>
      <c r="H89" s="37">
        <v>87</v>
      </c>
      <c r="I89" s="67" t="s">
        <v>198</v>
      </c>
      <c r="J89" s="67" t="s">
        <v>199</v>
      </c>
      <c r="K89" s="42" t="s">
        <v>200</v>
      </c>
      <c r="L89" s="50"/>
      <c r="N89" s="53"/>
      <c r="P89" s="49"/>
      <c r="Q89" s="45" t="str">
        <f>IF(L89="","",L89)</f>
        <v/>
      </c>
    </row>
    <row r="90" spans="1:18" x14ac:dyDescent="0.15">
      <c r="A90" s="33">
        <v>88</v>
      </c>
      <c r="B90" s="34">
        <v>785</v>
      </c>
      <c r="C90" s="51" t="s">
        <v>2153</v>
      </c>
      <c r="D90" s="35" t="s">
        <v>2154</v>
      </c>
      <c r="E90" s="36">
        <v>11088</v>
      </c>
      <c r="F90" s="37" t="s">
        <v>239</v>
      </c>
      <c r="G90" s="37" t="s">
        <v>239</v>
      </c>
      <c r="H90" s="37">
        <v>88</v>
      </c>
      <c r="I90" s="67" t="s">
        <v>201</v>
      </c>
      <c r="J90" s="67" t="s">
        <v>202</v>
      </c>
      <c r="K90" s="42" t="s">
        <v>111</v>
      </c>
      <c r="L90" s="50"/>
      <c r="N90" s="53"/>
      <c r="P90" s="49"/>
      <c r="Q90" s="45" t="str">
        <f>IF(L90="","",L90)</f>
        <v/>
      </c>
    </row>
    <row r="91" spans="1:18" x14ac:dyDescent="0.15">
      <c r="A91" s="33">
        <v>89</v>
      </c>
      <c r="B91" s="34">
        <v>786</v>
      </c>
      <c r="C91" s="51" t="s">
        <v>2153</v>
      </c>
      <c r="D91" s="35" t="s">
        <v>2154</v>
      </c>
      <c r="E91" s="36">
        <v>11089</v>
      </c>
      <c r="F91" s="37" t="s">
        <v>239</v>
      </c>
      <c r="G91" s="37" t="s">
        <v>239</v>
      </c>
      <c r="H91" s="37">
        <v>89</v>
      </c>
      <c r="I91" s="67" t="s">
        <v>203</v>
      </c>
      <c r="J91" s="67" t="s">
        <v>181</v>
      </c>
      <c r="K91" s="42" t="s">
        <v>89</v>
      </c>
      <c r="L91" s="50"/>
      <c r="N91" s="53"/>
      <c r="P91" s="49"/>
      <c r="Q91" s="45" t="str">
        <f>IF(L91="","",L91)</f>
        <v/>
      </c>
    </row>
    <row r="92" spans="1:18" x14ac:dyDescent="0.15">
      <c r="A92" s="33">
        <v>90</v>
      </c>
      <c r="B92" s="34">
        <v>826</v>
      </c>
      <c r="C92" s="51" t="s">
        <v>2155</v>
      </c>
      <c r="D92" s="35" t="s">
        <v>2156</v>
      </c>
      <c r="E92" s="36">
        <v>11090</v>
      </c>
      <c r="F92" s="37" t="s">
        <v>239</v>
      </c>
      <c r="G92" s="37" t="s">
        <v>239</v>
      </c>
      <c r="H92" s="37">
        <v>90</v>
      </c>
      <c r="I92" s="67" t="s">
        <v>204</v>
      </c>
      <c r="J92" s="67" t="s">
        <v>205</v>
      </c>
      <c r="K92" s="42" t="s">
        <v>10</v>
      </c>
      <c r="L92" s="50"/>
      <c r="N92" s="53"/>
      <c r="P92" s="49"/>
      <c r="Q92" s="45" t="str">
        <f>IF(L92="","",L92)</f>
        <v/>
      </c>
    </row>
    <row r="93" spans="1:18" x14ac:dyDescent="0.15">
      <c r="A93" s="33">
        <v>91</v>
      </c>
      <c r="B93" s="34">
        <v>827</v>
      </c>
      <c r="C93" s="51" t="s">
        <v>2155</v>
      </c>
      <c r="D93" s="35" t="s">
        <v>2156</v>
      </c>
      <c r="E93" s="36">
        <v>11091</v>
      </c>
      <c r="F93" s="37" t="s">
        <v>239</v>
      </c>
      <c r="G93" s="37" t="s">
        <v>239</v>
      </c>
      <c r="H93" s="37">
        <v>91</v>
      </c>
      <c r="I93" s="67" t="s">
        <v>206</v>
      </c>
      <c r="J93" s="67" t="s">
        <v>207</v>
      </c>
      <c r="K93" s="42" t="s">
        <v>18</v>
      </c>
      <c r="L93" s="50"/>
      <c r="N93" s="30"/>
      <c r="P93" s="49"/>
      <c r="Q93" s="45" t="str">
        <f>IF(L93="","",L93)</f>
        <v/>
      </c>
      <c r="R93" s="4"/>
    </row>
    <row r="94" spans="1:18" x14ac:dyDescent="0.15">
      <c r="A94" s="33">
        <v>92</v>
      </c>
      <c r="B94" s="34">
        <v>828</v>
      </c>
      <c r="C94" s="51" t="s">
        <v>2155</v>
      </c>
      <c r="D94" s="35" t="s">
        <v>2156</v>
      </c>
      <c r="E94" s="36">
        <v>11092</v>
      </c>
      <c r="F94" s="37" t="s">
        <v>239</v>
      </c>
      <c r="G94" s="37" t="s">
        <v>239</v>
      </c>
      <c r="H94" s="37">
        <v>92</v>
      </c>
      <c r="I94" s="67" t="s">
        <v>208</v>
      </c>
      <c r="J94" s="67" t="s">
        <v>103</v>
      </c>
      <c r="K94" s="42" t="s">
        <v>209</v>
      </c>
      <c r="L94" s="50"/>
      <c r="N94" s="53"/>
      <c r="P94" s="49"/>
      <c r="Q94" s="45" t="str">
        <f>IF(L94="","",L94)</f>
        <v/>
      </c>
      <c r="R94" s="4"/>
    </row>
    <row r="95" spans="1:18" x14ac:dyDescent="0.15">
      <c r="A95" s="33">
        <v>93</v>
      </c>
      <c r="B95" s="34">
        <v>840</v>
      </c>
      <c r="C95" s="51" t="s">
        <v>2157</v>
      </c>
      <c r="D95" s="35" t="s">
        <v>2158</v>
      </c>
      <c r="E95" s="36">
        <v>11093</v>
      </c>
      <c r="F95" s="37" t="s">
        <v>239</v>
      </c>
      <c r="G95" s="37" t="s">
        <v>239</v>
      </c>
      <c r="H95" s="37">
        <v>93</v>
      </c>
      <c r="I95" s="67" t="s">
        <v>210</v>
      </c>
      <c r="J95" s="67" t="s">
        <v>2662</v>
      </c>
      <c r="K95" s="42" t="s">
        <v>211</v>
      </c>
      <c r="L95" s="50"/>
      <c r="N95" s="53"/>
      <c r="P95" s="49"/>
      <c r="Q95" s="45" t="str">
        <f>IF(L95="","",L95)</f>
        <v/>
      </c>
      <c r="R95" s="4"/>
    </row>
    <row r="96" spans="1:18" x14ac:dyDescent="0.15">
      <c r="A96" s="33">
        <v>94</v>
      </c>
      <c r="B96" s="34">
        <v>841</v>
      </c>
      <c r="C96" s="51" t="s">
        <v>2157</v>
      </c>
      <c r="D96" s="35" t="s">
        <v>2158</v>
      </c>
      <c r="E96" s="36">
        <v>11094</v>
      </c>
      <c r="F96" s="37" t="s">
        <v>239</v>
      </c>
      <c r="G96" s="37" t="s">
        <v>239</v>
      </c>
      <c r="H96" s="37">
        <v>94</v>
      </c>
      <c r="I96" s="67" t="s">
        <v>212</v>
      </c>
      <c r="J96" s="67" t="s">
        <v>2663</v>
      </c>
      <c r="K96" s="42" t="s">
        <v>213</v>
      </c>
      <c r="L96" s="50"/>
      <c r="N96" s="53"/>
      <c r="P96" s="49"/>
      <c r="Q96" s="45" t="str">
        <f>IF(L96="","",L96)</f>
        <v/>
      </c>
      <c r="R96" s="4"/>
    </row>
    <row r="97" spans="1:18" x14ac:dyDescent="0.15">
      <c r="A97" s="33">
        <v>95</v>
      </c>
      <c r="B97" s="34">
        <v>842</v>
      </c>
      <c r="C97" s="51" t="s">
        <v>2157</v>
      </c>
      <c r="D97" s="35" t="s">
        <v>2158</v>
      </c>
      <c r="E97" s="36">
        <v>11095</v>
      </c>
      <c r="F97" s="37" t="s">
        <v>239</v>
      </c>
      <c r="G97" s="37" t="s">
        <v>239</v>
      </c>
      <c r="H97" s="37">
        <v>95</v>
      </c>
      <c r="I97" s="67" t="s">
        <v>214</v>
      </c>
      <c r="J97" s="67" t="s">
        <v>2664</v>
      </c>
      <c r="K97" s="42" t="s">
        <v>18</v>
      </c>
      <c r="L97" s="50"/>
      <c r="N97" s="30"/>
      <c r="P97" s="49"/>
      <c r="Q97" s="45" t="str">
        <f>IF(L97="","",L97)</f>
        <v/>
      </c>
      <c r="R97" s="4"/>
    </row>
    <row r="98" spans="1:18" x14ac:dyDescent="0.15">
      <c r="A98" s="33">
        <v>96</v>
      </c>
      <c r="B98" s="34">
        <v>843</v>
      </c>
      <c r="C98" s="51" t="s">
        <v>2157</v>
      </c>
      <c r="D98" s="35" t="s">
        <v>2158</v>
      </c>
      <c r="E98" s="36">
        <v>11096</v>
      </c>
      <c r="F98" s="37" t="s">
        <v>239</v>
      </c>
      <c r="G98" s="37" t="s">
        <v>239</v>
      </c>
      <c r="H98" s="37">
        <v>96</v>
      </c>
      <c r="I98" s="67" t="s">
        <v>215</v>
      </c>
      <c r="J98" s="67" t="s">
        <v>2665</v>
      </c>
      <c r="K98" s="42" t="s">
        <v>216</v>
      </c>
      <c r="L98" s="50"/>
      <c r="N98" s="53"/>
      <c r="P98" s="49"/>
      <c r="Q98" s="45" t="str">
        <f>IF(L98="","",L98)</f>
        <v/>
      </c>
      <c r="R98" s="4"/>
    </row>
    <row r="99" spans="1:18" x14ac:dyDescent="0.15">
      <c r="A99" s="33">
        <v>97</v>
      </c>
      <c r="B99" s="34">
        <v>844</v>
      </c>
      <c r="C99" s="51" t="s">
        <v>2157</v>
      </c>
      <c r="D99" s="35" t="s">
        <v>2158</v>
      </c>
      <c r="E99" s="36">
        <v>11097</v>
      </c>
      <c r="F99" s="37" t="s">
        <v>239</v>
      </c>
      <c r="G99" s="37" t="s">
        <v>239</v>
      </c>
      <c r="H99" s="37">
        <v>97</v>
      </c>
      <c r="I99" s="67" t="s">
        <v>217</v>
      </c>
      <c r="J99" s="67" t="s">
        <v>2665</v>
      </c>
      <c r="K99" s="42" t="s">
        <v>218</v>
      </c>
      <c r="L99" s="50"/>
      <c r="N99" s="53"/>
      <c r="P99" s="49"/>
      <c r="Q99" s="45" t="str">
        <f>IF(L99="","",L99)</f>
        <v/>
      </c>
      <c r="R99" s="4"/>
    </row>
    <row r="100" spans="1:18" x14ac:dyDescent="0.15">
      <c r="A100" s="33">
        <v>98</v>
      </c>
      <c r="B100" s="34">
        <v>853</v>
      </c>
      <c r="C100" s="51" t="s">
        <v>2159</v>
      </c>
      <c r="D100" s="35" t="s">
        <v>2160</v>
      </c>
      <c r="E100" s="36">
        <v>11098</v>
      </c>
      <c r="F100" s="37" t="s">
        <v>239</v>
      </c>
      <c r="G100" s="37" t="s">
        <v>239</v>
      </c>
      <c r="H100" s="37">
        <v>98</v>
      </c>
      <c r="I100" s="67" t="s">
        <v>219</v>
      </c>
      <c r="J100" s="67" t="s">
        <v>2666</v>
      </c>
      <c r="K100" s="42" t="s">
        <v>220</v>
      </c>
      <c r="L100" s="50"/>
      <c r="N100" s="53"/>
      <c r="P100" s="49"/>
      <c r="Q100" s="45" t="str">
        <f>IF(L100="","",L100)</f>
        <v/>
      </c>
      <c r="R100" s="4"/>
    </row>
    <row r="101" spans="1:18" x14ac:dyDescent="0.15">
      <c r="A101" s="33">
        <v>99</v>
      </c>
      <c r="B101" s="34">
        <v>865</v>
      </c>
      <c r="C101" s="51" t="s">
        <v>2161</v>
      </c>
      <c r="D101" s="35" t="s">
        <v>2162</v>
      </c>
      <c r="E101" s="36">
        <v>11099</v>
      </c>
      <c r="F101" s="37" t="s">
        <v>239</v>
      </c>
      <c r="G101" s="37" t="s">
        <v>239</v>
      </c>
      <c r="H101" s="37">
        <v>99</v>
      </c>
      <c r="I101" s="67" t="s">
        <v>221</v>
      </c>
      <c r="J101" s="67" t="s">
        <v>2668</v>
      </c>
      <c r="K101" s="42" t="s">
        <v>10</v>
      </c>
      <c r="L101" s="50"/>
      <c r="N101" s="53"/>
      <c r="P101" s="49"/>
      <c r="Q101" s="45" t="str">
        <f>IF(L101="","",L101)</f>
        <v/>
      </c>
      <c r="R101" s="4"/>
    </row>
    <row r="102" spans="1:18" x14ac:dyDescent="0.15">
      <c r="A102" s="33">
        <v>100</v>
      </c>
      <c r="B102" s="34">
        <v>866</v>
      </c>
      <c r="C102" s="51" t="s">
        <v>2161</v>
      </c>
      <c r="D102" s="35" t="s">
        <v>2162</v>
      </c>
      <c r="E102" s="36">
        <v>11100</v>
      </c>
      <c r="F102" s="37" t="s">
        <v>239</v>
      </c>
      <c r="G102" s="37" t="s">
        <v>239</v>
      </c>
      <c r="H102" s="37">
        <v>100</v>
      </c>
      <c r="I102" s="67" t="s">
        <v>222</v>
      </c>
      <c r="J102" s="67" t="s">
        <v>2669</v>
      </c>
      <c r="K102" s="42" t="s">
        <v>223</v>
      </c>
      <c r="L102" s="50"/>
      <c r="N102" s="53"/>
      <c r="P102" s="49"/>
      <c r="Q102" s="45" t="str">
        <f>IF(L102="","",L102)</f>
        <v/>
      </c>
      <c r="R102" s="4"/>
    </row>
    <row r="103" spans="1:18" x14ac:dyDescent="0.15">
      <c r="A103" s="33">
        <v>101</v>
      </c>
      <c r="B103" s="34">
        <v>867</v>
      </c>
      <c r="C103" s="51" t="s">
        <v>2161</v>
      </c>
      <c r="D103" s="35" t="s">
        <v>2162</v>
      </c>
      <c r="E103" s="36">
        <v>11101</v>
      </c>
      <c r="F103" s="37" t="s">
        <v>239</v>
      </c>
      <c r="G103" s="37" t="s">
        <v>239</v>
      </c>
      <c r="H103" s="37">
        <v>101</v>
      </c>
      <c r="I103" s="67" t="s">
        <v>224</v>
      </c>
      <c r="J103" s="67" t="s">
        <v>2670</v>
      </c>
      <c r="K103" s="42" t="s">
        <v>2671</v>
      </c>
      <c r="L103" s="50"/>
      <c r="N103" s="30"/>
      <c r="P103" s="49"/>
      <c r="Q103" s="45" t="str">
        <f>IF(L103="","",L103)</f>
        <v/>
      </c>
      <c r="R103" s="4"/>
    </row>
    <row r="104" spans="1:18" x14ac:dyDescent="0.15">
      <c r="A104" s="33">
        <v>102</v>
      </c>
      <c r="B104" s="34">
        <v>880</v>
      </c>
      <c r="C104" s="51" t="s">
        <v>2163</v>
      </c>
      <c r="D104" s="35" t="s">
        <v>2164</v>
      </c>
      <c r="E104" s="36">
        <v>11102</v>
      </c>
      <c r="F104" s="37" t="s">
        <v>239</v>
      </c>
      <c r="G104" s="37" t="s">
        <v>239</v>
      </c>
      <c r="H104" s="37">
        <v>102</v>
      </c>
      <c r="I104" s="67" t="s">
        <v>225</v>
      </c>
      <c r="J104" s="67" t="s">
        <v>2674</v>
      </c>
      <c r="K104" s="42" t="s">
        <v>226</v>
      </c>
      <c r="L104" s="50"/>
      <c r="N104" s="53"/>
      <c r="P104" s="49"/>
      <c r="Q104" s="45" t="str">
        <f>IF(L104="","",L104)</f>
        <v/>
      </c>
      <c r="R104" s="4"/>
    </row>
    <row r="105" spans="1:18" x14ac:dyDescent="0.15">
      <c r="A105" s="33">
        <v>103</v>
      </c>
      <c r="B105" s="34">
        <v>882</v>
      </c>
      <c r="C105" s="51" t="s">
        <v>2165</v>
      </c>
      <c r="D105" s="35" t="s">
        <v>2166</v>
      </c>
      <c r="E105" s="36">
        <v>11103</v>
      </c>
      <c r="F105" s="37" t="s">
        <v>239</v>
      </c>
      <c r="G105" s="37" t="s">
        <v>239</v>
      </c>
      <c r="H105" s="37">
        <v>103</v>
      </c>
      <c r="I105" s="67" t="s">
        <v>227</v>
      </c>
      <c r="J105" s="67" t="s">
        <v>2675</v>
      </c>
      <c r="K105" s="42" t="s">
        <v>82</v>
      </c>
      <c r="L105" s="50"/>
      <c r="N105" s="53"/>
      <c r="P105" s="49"/>
      <c r="Q105" s="45" t="str">
        <f>IF(L105="","",L105)</f>
        <v/>
      </c>
      <c r="R105" s="4"/>
    </row>
    <row r="106" spans="1:18" x14ac:dyDescent="0.15">
      <c r="A106" s="33">
        <v>104</v>
      </c>
      <c r="B106" s="34">
        <v>883</v>
      </c>
      <c r="C106" s="51" t="s">
        <v>2165</v>
      </c>
      <c r="D106" s="35" t="s">
        <v>2166</v>
      </c>
      <c r="E106" s="36">
        <v>11104</v>
      </c>
      <c r="F106" s="37" t="s">
        <v>239</v>
      </c>
      <c r="G106" s="37" t="s">
        <v>239</v>
      </c>
      <c r="H106" s="37">
        <v>104</v>
      </c>
      <c r="I106" s="67" t="s">
        <v>228</v>
      </c>
      <c r="J106" s="67" t="s">
        <v>2676</v>
      </c>
      <c r="K106" s="42" t="s">
        <v>153</v>
      </c>
      <c r="L106" s="50"/>
      <c r="N106" s="53"/>
      <c r="P106" s="49"/>
      <c r="Q106" s="45" t="str">
        <f>IF(L106="","",L106)</f>
        <v/>
      </c>
      <c r="R106" s="4"/>
    </row>
    <row r="107" spans="1:18" x14ac:dyDescent="0.15">
      <c r="A107" s="33">
        <v>105</v>
      </c>
      <c r="B107" s="34">
        <v>897</v>
      </c>
      <c r="C107" s="51" t="s">
        <v>2167</v>
      </c>
      <c r="D107" s="35" t="s">
        <v>2168</v>
      </c>
      <c r="E107" s="36">
        <v>11105</v>
      </c>
      <c r="F107" s="37" t="s">
        <v>239</v>
      </c>
      <c r="G107" s="37" t="s">
        <v>239</v>
      </c>
      <c r="H107" s="37">
        <v>105</v>
      </c>
      <c r="I107" s="67" t="s">
        <v>229</v>
      </c>
      <c r="J107" s="67" t="s">
        <v>2678</v>
      </c>
      <c r="K107" s="42" t="s">
        <v>194</v>
      </c>
      <c r="L107" s="50"/>
      <c r="N107" s="53"/>
      <c r="P107" s="49"/>
      <c r="Q107" s="45" t="str">
        <f>IF(L107="","",L107)</f>
        <v/>
      </c>
      <c r="R107" s="4"/>
    </row>
    <row r="108" spans="1:18" x14ac:dyDescent="0.15">
      <c r="A108" s="33">
        <v>106</v>
      </c>
      <c r="B108" s="34">
        <v>898</v>
      </c>
      <c r="C108" s="51" t="s">
        <v>2167</v>
      </c>
      <c r="D108" s="35" t="s">
        <v>2168</v>
      </c>
      <c r="E108" s="36">
        <v>11106</v>
      </c>
      <c r="F108" s="37" t="s">
        <v>239</v>
      </c>
      <c r="G108" s="37" t="s">
        <v>239</v>
      </c>
      <c r="H108" s="37">
        <v>106</v>
      </c>
      <c r="I108" s="67" t="s">
        <v>230</v>
      </c>
      <c r="J108" s="67" t="s">
        <v>2679</v>
      </c>
      <c r="K108" s="42" t="s">
        <v>3</v>
      </c>
      <c r="L108" s="50"/>
      <c r="N108" s="30"/>
      <c r="P108" s="49"/>
      <c r="Q108" s="45" t="str">
        <f>IF(L108="","",L108)</f>
        <v/>
      </c>
      <c r="R108" s="4"/>
    </row>
    <row r="109" spans="1:18" x14ac:dyDescent="0.15">
      <c r="A109" s="33">
        <v>107</v>
      </c>
      <c r="B109" s="34">
        <v>931</v>
      </c>
      <c r="C109" s="51" t="s">
        <v>2169</v>
      </c>
      <c r="D109" s="35" t="s">
        <v>2170</v>
      </c>
      <c r="E109" s="36">
        <v>11107</v>
      </c>
      <c r="F109" s="37" t="s">
        <v>239</v>
      </c>
      <c r="G109" s="37" t="s">
        <v>239</v>
      </c>
      <c r="H109" s="37">
        <v>107</v>
      </c>
      <c r="I109" s="67" t="s">
        <v>231</v>
      </c>
      <c r="J109" s="67" t="s">
        <v>2682</v>
      </c>
      <c r="K109" s="42" t="s">
        <v>232</v>
      </c>
      <c r="L109" s="50"/>
      <c r="N109" s="53"/>
      <c r="P109" s="49"/>
      <c r="Q109" s="45" t="str">
        <f>IF(L109="","",L109)</f>
        <v/>
      </c>
      <c r="R109" s="4"/>
    </row>
    <row r="110" spans="1:18" x14ac:dyDescent="0.15">
      <c r="A110" s="33">
        <v>108</v>
      </c>
      <c r="B110" s="34">
        <v>947</v>
      </c>
      <c r="C110" s="51" t="s">
        <v>2171</v>
      </c>
      <c r="D110" s="35" t="s">
        <v>2172</v>
      </c>
      <c r="E110" s="36">
        <v>11108</v>
      </c>
      <c r="F110" s="37" t="s">
        <v>239</v>
      </c>
      <c r="G110" s="37" t="s">
        <v>239</v>
      </c>
      <c r="H110" s="37">
        <v>108</v>
      </c>
      <c r="I110" s="67" t="s">
        <v>233</v>
      </c>
      <c r="J110" s="67" t="s">
        <v>2711</v>
      </c>
      <c r="K110" s="42" t="s">
        <v>89</v>
      </c>
      <c r="L110" s="50"/>
      <c r="N110" s="30"/>
      <c r="P110" s="49"/>
      <c r="Q110" s="45" t="str">
        <f>IF(L110="","",L110)</f>
        <v/>
      </c>
      <c r="R110" s="4"/>
    </row>
    <row r="111" spans="1:18" x14ac:dyDescent="0.15">
      <c r="A111" s="33">
        <v>109</v>
      </c>
      <c r="B111" s="34">
        <v>948</v>
      </c>
      <c r="C111" s="51" t="s">
        <v>2171</v>
      </c>
      <c r="D111" s="35" t="s">
        <v>2172</v>
      </c>
      <c r="E111" s="36">
        <v>11109</v>
      </c>
      <c r="F111" s="37" t="s">
        <v>239</v>
      </c>
      <c r="G111" s="37" t="s">
        <v>239</v>
      </c>
      <c r="H111" s="37">
        <v>109</v>
      </c>
      <c r="I111" s="67" t="s">
        <v>234</v>
      </c>
      <c r="J111" s="67" t="s">
        <v>2712</v>
      </c>
      <c r="K111" s="42" t="s">
        <v>155</v>
      </c>
      <c r="L111" s="50"/>
      <c r="N111" s="53"/>
      <c r="P111" s="49"/>
      <c r="Q111" s="45" t="str">
        <f>IF(L111="","",L111)</f>
        <v/>
      </c>
      <c r="R111" s="4"/>
    </row>
    <row r="112" spans="1:18" x14ac:dyDescent="0.15">
      <c r="A112" s="33">
        <v>110</v>
      </c>
      <c r="B112" s="34">
        <v>965</v>
      </c>
      <c r="C112" s="51" t="s">
        <v>2173</v>
      </c>
      <c r="D112" s="35" t="s">
        <v>2174</v>
      </c>
      <c r="E112" s="36">
        <v>11110</v>
      </c>
      <c r="F112" s="37" t="s">
        <v>239</v>
      </c>
      <c r="G112" s="37" t="s">
        <v>239</v>
      </c>
      <c r="H112" s="37">
        <v>110</v>
      </c>
      <c r="I112" s="67" t="s">
        <v>2227</v>
      </c>
      <c r="J112" s="67" t="s">
        <v>2737</v>
      </c>
      <c r="K112" s="42" t="s">
        <v>136</v>
      </c>
      <c r="L112" s="50"/>
      <c r="N112" s="53"/>
      <c r="P112" s="49"/>
      <c r="Q112" s="45" t="str">
        <f>IF(L112="","",L112)</f>
        <v/>
      </c>
      <c r="R112" s="4"/>
    </row>
    <row r="113" spans="1:18" x14ac:dyDescent="0.15">
      <c r="A113" s="33">
        <v>111</v>
      </c>
      <c r="B113" s="34">
        <v>972</v>
      </c>
      <c r="C113" s="51" t="s">
        <v>2175</v>
      </c>
      <c r="D113" s="35" t="s">
        <v>2176</v>
      </c>
      <c r="E113" s="36">
        <v>11111</v>
      </c>
      <c r="F113" s="37" t="s">
        <v>239</v>
      </c>
      <c r="G113" s="37" t="s">
        <v>239</v>
      </c>
      <c r="H113" s="37">
        <v>111</v>
      </c>
      <c r="I113" s="67" t="s">
        <v>235</v>
      </c>
      <c r="J113" s="67" t="s">
        <v>2750</v>
      </c>
      <c r="K113" s="42" t="s">
        <v>10</v>
      </c>
      <c r="L113" s="50"/>
      <c r="N113" s="30"/>
      <c r="P113" s="49"/>
      <c r="Q113" s="45" t="str">
        <f>IF(L113="","",L113)</f>
        <v/>
      </c>
      <c r="R113" s="4"/>
    </row>
    <row r="114" spans="1:18" x14ac:dyDescent="0.15">
      <c r="A114" s="33">
        <v>112</v>
      </c>
      <c r="B114" s="34">
        <v>1036</v>
      </c>
      <c r="C114" s="51" t="s">
        <v>2346</v>
      </c>
      <c r="D114" s="35" t="s">
        <v>2352</v>
      </c>
      <c r="E114" s="36">
        <v>11112</v>
      </c>
      <c r="F114" s="37" t="s">
        <v>239</v>
      </c>
      <c r="G114" s="37" t="s">
        <v>239</v>
      </c>
      <c r="H114" s="37">
        <v>112</v>
      </c>
      <c r="I114" s="67" t="s">
        <v>2356</v>
      </c>
      <c r="J114" s="67" t="s">
        <v>2863</v>
      </c>
      <c r="K114" s="41" t="s">
        <v>2864</v>
      </c>
      <c r="L114" s="54"/>
      <c r="N114" s="53"/>
      <c r="P114" s="49"/>
      <c r="Q114" s="45" t="str">
        <f>IF(L114="","",L114)</f>
        <v/>
      </c>
      <c r="R114" s="4"/>
    </row>
    <row r="115" spans="1:18" x14ac:dyDescent="0.15">
      <c r="A115" s="33">
        <v>113</v>
      </c>
      <c r="B115" s="34">
        <v>1055</v>
      </c>
      <c r="C115" s="51" t="s">
        <v>2353</v>
      </c>
      <c r="D115" s="35" t="s">
        <v>2605</v>
      </c>
      <c r="E115" s="36">
        <v>11113</v>
      </c>
      <c r="F115" s="37" t="s">
        <v>239</v>
      </c>
      <c r="G115" s="37" t="s">
        <v>239</v>
      </c>
      <c r="H115" s="37">
        <v>113</v>
      </c>
      <c r="I115" s="67" t="s">
        <v>2357</v>
      </c>
      <c r="J115" s="67" t="s">
        <v>2894</v>
      </c>
      <c r="K115" s="41" t="s">
        <v>2895</v>
      </c>
      <c r="L115" s="54"/>
      <c r="N115" s="53"/>
      <c r="P115" s="49"/>
      <c r="Q115" s="45" t="str">
        <f>IF(L115="","",L115)</f>
        <v/>
      </c>
      <c r="R115" s="4"/>
    </row>
    <row r="116" spans="1:18" x14ac:dyDescent="0.15">
      <c r="A116" s="33">
        <v>114</v>
      </c>
      <c r="B116" s="34">
        <v>1056</v>
      </c>
      <c r="C116" s="51" t="s">
        <v>2353</v>
      </c>
      <c r="D116" s="35" t="s">
        <v>2605</v>
      </c>
      <c r="E116" s="36">
        <v>11114</v>
      </c>
      <c r="F116" s="37" t="s">
        <v>239</v>
      </c>
      <c r="G116" s="37" t="s">
        <v>239</v>
      </c>
      <c r="H116" s="37">
        <v>114</v>
      </c>
      <c r="I116" s="67" t="s">
        <v>2358</v>
      </c>
      <c r="J116" s="67" t="s">
        <v>2896</v>
      </c>
      <c r="K116" s="41" t="s">
        <v>2897</v>
      </c>
      <c r="L116" s="54"/>
      <c r="N116" s="53"/>
      <c r="P116" s="49"/>
      <c r="Q116" s="45" t="str">
        <f>IF(L116="","",L116)</f>
        <v/>
      </c>
      <c r="R116" s="4"/>
    </row>
    <row r="117" spans="1:18" x14ac:dyDescent="0.15">
      <c r="A117" s="33">
        <v>115</v>
      </c>
      <c r="B117" s="34">
        <v>1103</v>
      </c>
      <c r="C117" s="43" t="s">
        <v>2406</v>
      </c>
      <c r="D117" s="35" t="s">
        <v>2606</v>
      </c>
      <c r="E117" s="36">
        <v>11115</v>
      </c>
      <c r="F117" s="37" t="s">
        <v>239</v>
      </c>
      <c r="G117" s="37" t="s">
        <v>239</v>
      </c>
      <c r="H117" s="37">
        <v>115</v>
      </c>
      <c r="I117" s="67" t="s">
        <v>2407</v>
      </c>
      <c r="J117" s="67" t="s">
        <v>2975</v>
      </c>
      <c r="K117" s="41" t="s">
        <v>2976</v>
      </c>
      <c r="L117" s="54"/>
      <c r="M117" s="4"/>
      <c r="N117" s="55"/>
      <c r="O117" s="4"/>
      <c r="P117" s="4"/>
      <c r="Q117" s="45" t="str">
        <f>IF(L117="","",L117)</f>
        <v/>
      </c>
      <c r="R117" s="4"/>
    </row>
    <row r="118" spans="1:18" x14ac:dyDescent="0.15">
      <c r="A118" s="33">
        <v>116</v>
      </c>
      <c r="B118" s="34">
        <v>1104</v>
      </c>
      <c r="C118" s="43" t="s">
        <v>2406</v>
      </c>
      <c r="D118" s="35" t="s">
        <v>2606</v>
      </c>
      <c r="E118" s="36">
        <v>11116</v>
      </c>
      <c r="F118" s="37" t="s">
        <v>239</v>
      </c>
      <c r="G118" s="37" t="s">
        <v>239</v>
      </c>
      <c r="H118" s="37">
        <v>116</v>
      </c>
      <c r="I118" s="67" t="s">
        <v>2408</v>
      </c>
      <c r="J118" s="67" t="s">
        <v>2977</v>
      </c>
      <c r="K118" s="41" t="s">
        <v>2978</v>
      </c>
      <c r="L118" s="54"/>
      <c r="M118" s="4"/>
      <c r="N118" s="55"/>
      <c r="O118" s="4"/>
      <c r="P118" s="4"/>
      <c r="Q118" s="45" t="str">
        <f>IF(L118="","",L118)</f>
        <v/>
      </c>
      <c r="R118" s="4"/>
    </row>
    <row r="119" spans="1:18" x14ac:dyDescent="0.15">
      <c r="A119" s="33">
        <v>117</v>
      </c>
      <c r="B119" s="34">
        <v>1113</v>
      </c>
      <c r="C119" s="43" t="s">
        <v>2442</v>
      </c>
      <c r="D119" s="35" t="s">
        <v>2607</v>
      </c>
      <c r="E119" s="36">
        <v>11117</v>
      </c>
      <c r="F119" s="37" t="s">
        <v>239</v>
      </c>
      <c r="G119" s="37" t="s">
        <v>239</v>
      </c>
      <c r="H119" s="37">
        <v>117</v>
      </c>
      <c r="I119" s="67" t="s">
        <v>2443</v>
      </c>
      <c r="J119" s="67" t="s">
        <v>2444</v>
      </c>
      <c r="K119" s="41" t="s">
        <v>2445</v>
      </c>
      <c r="L119" s="54"/>
      <c r="M119" s="4"/>
      <c r="N119" s="55"/>
      <c r="O119" s="4"/>
      <c r="P119" s="4"/>
      <c r="Q119" s="45" t="str">
        <f>IF(L119="","",L119)</f>
        <v/>
      </c>
      <c r="R119" s="4"/>
    </row>
    <row r="120" spans="1:18" x14ac:dyDescent="0.15">
      <c r="A120" s="33">
        <v>118</v>
      </c>
      <c r="B120" s="34">
        <v>1114</v>
      </c>
      <c r="C120" s="43" t="s">
        <v>2442</v>
      </c>
      <c r="D120" s="35" t="s">
        <v>2607</v>
      </c>
      <c r="E120" s="36">
        <v>11118</v>
      </c>
      <c r="F120" s="37" t="s">
        <v>239</v>
      </c>
      <c r="G120" s="37" t="s">
        <v>239</v>
      </c>
      <c r="H120" s="37">
        <v>118</v>
      </c>
      <c r="I120" s="67" t="s">
        <v>2482</v>
      </c>
      <c r="J120" s="67" t="s">
        <v>2446</v>
      </c>
      <c r="K120" s="41" t="s">
        <v>2447</v>
      </c>
      <c r="L120" s="54"/>
      <c r="M120" s="4"/>
      <c r="N120" s="55"/>
      <c r="O120" s="4"/>
      <c r="P120" s="4"/>
      <c r="Q120" s="45" t="str">
        <f>IF(L120="","",L120)</f>
        <v/>
      </c>
      <c r="R120" s="4"/>
    </row>
    <row r="121" spans="1:18" x14ac:dyDescent="0.15">
      <c r="A121" s="33">
        <v>119</v>
      </c>
      <c r="B121" s="34">
        <v>1130</v>
      </c>
      <c r="C121" s="43" t="s">
        <v>2481</v>
      </c>
      <c r="D121" s="35" t="s">
        <v>2608</v>
      </c>
      <c r="E121" s="36">
        <v>11119</v>
      </c>
      <c r="F121" s="37" t="s">
        <v>239</v>
      </c>
      <c r="G121" s="37" t="s">
        <v>239</v>
      </c>
      <c r="H121" s="37">
        <v>119</v>
      </c>
      <c r="I121" s="67" t="s">
        <v>2483</v>
      </c>
      <c r="J121" s="67" t="s">
        <v>2663</v>
      </c>
      <c r="K121" s="41" t="s">
        <v>2995</v>
      </c>
      <c r="L121" s="54"/>
      <c r="M121" s="4"/>
      <c r="N121" s="55"/>
      <c r="O121" s="4"/>
      <c r="P121" s="4"/>
      <c r="Q121" s="45" t="str">
        <f>IF(L121="","",L121)</f>
        <v/>
      </c>
      <c r="R121" s="4"/>
    </row>
    <row r="122" spans="1:18" x14ac:dyDescent="0.15">
      <c r="A122" s="33">
        <v>120</v>
      </c>
      <c r="B122" s="34">
        <v>1141</v>
      </c>
      <c r="C122" s="43" t="s">
        <v>2502</v>
      </c>
      <c r="D122" s="35" t="s">
        <v>2609</v>
      </c>
      <c r="E122" s="36">
        <v>11120</v>
      </c>
      <c r="F122" s="37" t="s">
        <v>239</v>
      </c>
      <c r="G122" s="37" t="s">
        <v>239</v>
      </c>
      <c r="H122" s="37">
        <v>120</v>
      </c>
      <c r="I122" s="67" t="s">
        <v>2522</v>
      </c>
      <c r="J122" s="67" t="s">
        <v>3013</v>
      </c>
      <c r="K122" s="41" t="s">
        <v>2503</v>
      </c>
      <c r="L122" s="54"/>
      <c r="M122" s="4"/>
      <c r="N122" s="55"/>
      <c r="O122"/>
      <c r="P122"/>
      <c r="Q122" s="45" t="str">
        <f>IF(L122="","",L122)</f>
        <v/>
      </c>
      <c r="R122" s="4"/>
    </row>
    <row r="123" spans="1:18" x14ac:dyDescent="0.15">
      <c r="A123" s="33">
        <v>121</v>
      </c>
      <c r="B123" s="34">
        <v>1142</v>
      </c>
      <c r="C123" s="43" t="s">
        <v>2502</v>
      </c>
      <c r="D123" s="35" t="s">
        <v>2609</v>
      </c>
      <c r="E123" s="36">
        <v>11121</v>
      </c>
      <c r="F123" s="37" t="s">
        <v>239</v>
      </c>
      <c r="G123" s="37" t="s">
        <v>239</v>
      </c>
      <c r="H123" s="37">
        <v>121</v>
      </c>
      <c r="I123" s="67" t="s">
        <v>2523</v>
      </c>
      <c r="J123" s="67" t="s">
        <v>3014</v>
      </c>
      <c r="K123" s="41" t="s">
        <v>2504</v>
      </c>
      <c r="L123" s="54"/>
      <c r="M123" s="4"/>
      <c r="N123" s="55"/>
      <c r="O123"/>
      <c r="P123"/>
      <c r="Q123" s="45" t="str">
        <f>IF(L123="","",L123)</f>
        <v/>
      </c>
      <c r="R123" s="4"/>
    </row>
    <row r="124" spans="1:18" x14ac:dyDescent="0.15">
      <c r="A124" s="33">
        <v>122</v>
      </c>
      <c r="B124" s="34">
        <v>1150</v>
      </c>
      <c r="C124" s="43" t="s">
        <v>2513</v>
      </c>
      <c r="D124" s="35" t="s">
        <v>2610</v>
      </c>
      <c r="E124" s="36">
        <v>11122</v>
      </c>
      <c r="F124" s="37" t="s">
        <v>239</v>
      </c>
      <c r="G124" s="37" t="s">
        <v>239</v>
      </c>
      <c r="H124" s="37">
        <v>122</v>
      </c>
      <c r="I124" s="67" t="s">
        <v>2514</v>
      </c>
      <c r="J124" s="67" t="s">
        <v>3021</v>
      </c>
      <c r="K124" s="41" t="s">
        <v>3022</v>
      </c>
      <c r="L124" s="54"/>
      <c r="M124" s="4"/>
      <c r="N124" s="55"/>
      <c r="Q124" s="45" t="str">
        <f>IF(L124="","",L124)</f>
        <v/>
      </c>
      <c r="R124" s="4"/>
    </row>
    <row r="125" spans="1:18" x14ac:dyDescent="0.15">
      <c r="A125" s="33">
        <v>123</v>
      </c>
      <c r="B125" s="34">
        <v>1156</v>
      </c>
      <c r="C125" s="43" t="s">
        <v>2530</v>
      </c>
      <c r="D125" s="35" t="s">
        <v>2611</v>
      </c>
      <c r="E125" s="36">
        <v>11123</v>
      </c>
      <c r="F125" s="37" t="s">
        <v>239</v>
      </c>
      <c r="G125" s="37" t="s">
        <v>239</v>
      </c>
      <c r="H125" s="37">
        <v>123</v>
      </c>
      <c r="I125" s="67" t="s">
        <v>2533</v>
      </c>
      <c r="J125" s="67" t="s">
        <v>3032</v>
      </c>
      <c r="K125" s="41" t="s">
        <v>2445</v>
      </c>
      <c r="L125" s="54"/>
      <c r="M125" s="4"/>
      <c r="N125" s="55"/>
      <c r="Q125" s="45" t="str">
        <f>IF(L125="","",L125)</f>
        <v/>
      </c>
    </row>
    <row r="126" spans="1:18" x14ac:dyDescent="0.15">
      <c r="A126" s="33">
        <v>124</v>
      </c>
      <c r="B126" s="34">
        <v>1157</v>
      </c>
      <c r="C126" s="43" t="s">
        <v>2530</v>
      </c>
      <c r="D126" s="35" t="s">
        <v>2611</v>
      </c>
      <c r="E126" s="36">
        <v>11124</v>
      </c>
      <c r="F126" s="37" t="s">
        <v>239</v>
      </c>
      <c r="G126" s="37" t="s">
        <v>239</v>
      </c>
      <c r="H126" s="37">
        <v>124</v>
      </c>
      <c r="I126" s="67" t="s">
        <v>2531</v>
      </c>
      <c r="J126" s="67" t="s">
        <v>3033</v>
      </c>
      <c r="K126" s="41" t="s">
        <v>2532</v>
      </c>
      <c r="L126" s="54"/>
      <c r="M126" s="4"/>
      <c r="N126" s="55"/>
      <c r="Q126" s="45" t="str">
        <f>IF(L126="","",L126)</f>
        <v/>
      </c>
      <c r="R126" s="4"/>
    </row>
    <row r="127" spans="1:18" x14ac:dyDescent="0.15">
      <c r="A127" s="33">
        <v>125</v>
      </c>
      <c r="B127" s="34">
        <v>1169</v>
      </c>
      <c r="C127" s="43" t="s">
        <v>2548</v>
      </c>
      <c r="D127" s="35" t="s">
        <v>2612</v>
      </c>
      <c r="E127" s="36">
        <v>11125</v>
      </c>
      <c r="F127" s="37" t="s">
        <v>239</v>
      </c>
      <c r="G127" s="37" t="s">
        <v>239</v>
      </c>
      <c r="H127" s="37">
        <v>125</v>
      </c>
      <c r="I127" s="67" t="s">
        <v>2549</v>
      </c>
      <c r="J127" s="67" t="s">
        <v>3052</v>
      </c>
      <c r="K127" s="41" t="s">
        <v>3053</v>
      </c>
      <c r="L127" s="54"/>
      <c r="M127" s="4"/>
      <c r="N127" s="55"/>
      <c r="Q127" s="45" t="str">
        <f>IF(L127="","",L127)</f>
        <v/>
      </c>
      <c r="R127" s="4"/>
    </row>
    <row r="128" spans="1:18" x14ac:dyDescent="0.15">
      <c r="A128" s="33">
        <v>126</v>
      </c>
      <c r="B128" s="34">
        <v>1176</v>
      </c>
      <c r="C128" s="43" t="s">
        <v>2556</v>
      </c>
      <c r="D128" s="35" t="s">
        <v>2613</v>
      </c>
      <c r="E128" s="36">
        <v>11126</v>
      </c>
      <c r="F128" s="37" t="s">
        <v>239</v>
      </c>
      <c r="G128" s="37" t="s">
        <v>239</v>
      </c>
      <c r="H128" s="37">
        <v>126</v>
      </c>
      <c r="I128" s="67" t="s">
        <v>2557</v>
      </c>
      <c r="J128" s="67" t="s">
        <v>3064</v>
      </c>
      <c r="K128" s="41" t="s">
        <v>2558</v>
      </c>
      <c r="L128" s="54"/>
      <c r="M128" s="4"/>
      <c r="N128" s="55"/>
      <c r="Q128" s="45" t="str">
        <f>IF(L128="","",L128)</f>
        <v/>
      </c>
      <c r="R128" s="4"/>
    </row>
    <row r="129" spans="1:17" x14ac:dyDescent="0.15">
      <c r="A129" s="33">
        <v>127</v>
      </c>
      <c r="B129" s="34">
        <v>1211</v>
      </c>
      <c r="C129" s="43" t="s">
        <v>3107</v>
      </c>
      <c r="D129" s="35" t="s">
        <v>3108</v>
      </c>
      <c r="E129" s="36">
        <v>11127</v>
      </c>
      <c r="F129" s="37" t="s">
        <v>239</v>
      </c>
      <c r="G129" s="37" t="s">
        <v>239</v>
      </c>
      <c r="H129" s="37">
        <v>127</v>
      </c>
      <c r="I129" s="67" t="s">
        <v>3133</v>
      </c>
      <c r="J129" s="67" t="s">
        <v>3110</v>
      </c>
      <c r="K129" s="41" t="s">
        <v>3111</v>
      </c>
      <c r="L129" s="50"/>
      <c r="N129" s="30"/>
      <c r="P129" s="49"/>
      <c r="Q129" s="45" t="str">
        <f>IF(L129="","",L129)</f>
        <v/>
      </c>
    </row>
    <row r="130" spans="1:17" x14ac:dyDescent="0.15">
      <c r="A130" s="33">
        <v>128</v>
      </c>
      <c r="B130" s="34">
        <v>1219</v>
      </c>
      <c r="C130" s="43" t="s">
        <v>3138</v>
      </c>
      <c r="D130" s="35" t="s">
        <v>3139</v>
      </c>
      <c r="E130" s="36">
        <v>11128</v>
      </c>
      <c r="F130" s="37" t="s">
        <v>239</v>
      </c>
      <c r="G130" s="37" t="s">
        <v>239</v>
      </c>
      <c r="H130" s="37">
        <v>128</v>
      </c>
      <c r="I130" s="67" t="s">
        <v>3141</v>
      </c>
      <c r="J130" s="67" t="s">
        <v>3142</v>
      </c>
      <c r="K130" s="41" t="s">
        <v>3146</v>
      </c>
      <c r="L130" s="50"/>
      <c r="N130" s="30"/>
      <c r="P130" s="49"/>
      <c r="Q130" s="45" t="str">
        <f>IF(L130="","",L130)</f>
        <v/>
      </c>
    </row>
    <row r="131" spans="1:17" x14ac:dyDescent="0.15">
      <c r="A131" s="33">
        <v>129</v>
      </c>
      <c r="B131" s="34">
        <v>14</v>
      </c>
      <c r="C131" s="51" t="s">
        <v>2603</v>
      </c>
      <c r="D131" s="35" t="s">
        <v>2126</v>
      </c>
      <c r="E131" s="36">
        <v>21001</v>
      </c>
      <c r="F131" s="37" t="s">
        <v>249</v>
      </c>
      <c r="G131" s="37" t="s">
        <v>2058</v>
      </c>
      <c r="H131" s="37">
        <v>1</v>
      </c>
      <c r="I131" s="67" t="s">
        <v>250</v>
      </c>
      <c r="J131" s="67" t="s">
        <v>251</v>
      </c>
      <c r="K131" s="42" t="s">
        <v>1937</v>
      </c>
      <c r="L131" s="50"/>
      <c r="N131" s="53"/>
      <c r="P131" s="49"/>
      <c r="Q131" s="45" t="str">
        <f>IF(L131="","",L131)</f>
        <v/>
      </c>
    </row>
    <row r="132" spans="1:17" x14ac:dyDescent="0.15">
      <c r="A132" s="33">
        <v>130</v>
      </c>
      <c r="B132" s="34">
        <v>15</v>
      </c>
      <c r="C132" s="51" t="s">
        <v>2603</v>
      </c>
      <c r="D132" s="35" t="s">
        <v>2126</v>
      </c>
      <c r="E132" s="36">
        <v>21002</v>
      </c>
      <c r="F132" s="37" t="s">
        <v>249</v>
      </c>
      <c r="G132" s="37" t="s">
        <v>2058</v>
      </c>
      <c r="H132" s="37">
        <v>2</v>
      </c>
      <c r="I132" s="67" t="s">
        <v>252</v>
      </c>
      <c r="J132" s="67" t="s">
        <v>253</v>
      </c>
      <c r="K132" s="42" t="s">
        <v>1611</v>
      </c>
      <c r="L132" s="50"/>
      <c r="N132" s="53"/>
      <c r="P132" s="49"/>
      <c r="Q132" s="45" t="str">
        <f>IF(L132="","",L132)</f>
        <v/>
      </c>
    </row>
    <row r="133" spans="1:17" x14ac:dyDescent="0.15">
      <c r="A133" s="33">
        <v>131</v>
      </c>
      <c r="B133" s="34">
        <v>16</v>
      </c>
      <c r="C133" s="51" t="s">
        <v>2603</v>
      </c>
      <c r="D133" s="35" t="s">
        <v>2126</v>
      </c>
      <c r="E133" s="36">
        <v>21003</v>
      </c>
      <c r="F133" s="37" t="s">
        <v>249</v>
      </c>
      <c r="G133" s="37" t="s">
        <v>2058</v>
      </c>
      <c r="H133" s="37">
        <v>3</v>
      </c>
      <c r="I133" s="67" t="s">
        <v>254</v>
      </c>
      <c r="J133" s="67" t="s">
        <v>255</v>
      </c>
      <c r="K133" s="42" t="s">
        <v>1612</v>
      </c>
      <c r="L133" s="50"/>
      <c r="N133" s="53"/>
      <c r="P133" s="49"/>
      <c r="Q133" s="45" t="str">
        <f>IF(L133="","",L133)</f>
        <v/>
      </c>
    </row>
    <row r="134" spans="1:17" x14ac:dyDescent="0.15">
      <c r="A134" s="33">
        <v>132</v>
      </c>
      <c r="B134" s="34">
        <v>121</v>
      </c>
      <c r="C134" s="51" t="s">
        <v>2127</v>
      </c>
      <c r="D134" s="35" t="s">
        <v>2128</v>
      </c>
      <c r="E134" s="36">
        <v>21004</v>
      </c>
      <c r="F134" s="37" t="s">
        <v>249</v>
      </c>
      <c r="G134" s="37" t="s">
        <v>2058</v>
      </c>
      <c r="H134" s="37">
        <v>4</v>
      </c>
      <c r="I134" s="67" t="s">
        <v>256</v>
      </c>
      <c r="J134" s="67" t="s">
        <v>257</v>
      </c>
      <c r="K134" s="42" t="s">
        <v>1613</v>
      </c>
      <c r="L134" s="50"/>
      <c r="N134" s="53"/>
      <c r="P134" s="49"/>
      <c r="Q134" s="45" t="str">
        <f>IF(L134="","",L134)</f>
        <v/>
      </c>
    </row>
    <row r="135" spans="1:17" x14ac:dyDescent="0.15">
      <c r="A135" s="33">
        <v>133</v>
      </c>
      <c r="B135" s="34">
        <v>122</v>
      </c>
      <c r="C135" s="51" t="s">
        <v>2127</v>
      </c>
      <c r="D135" s="35" t="s">
        <v>2128</v>
      </c>
      <c r="E135" s="36">
        <v>21005</v>
      </c>
      <c r="F135" s="37" t="s">
        <v>249</v>
      </c>
      <c r="G135" s="37" t="s">
        <v>2058</v>
      </c>
      <c r="H135" s="37">
        <v>5</v>
      </c>
      <c r="I135" s="67" t="s">
        <v>258</v>
      </c>
      <c r="J135" s="67" t="s">
        <v>257</v>
      </c>
      <c r="K135" s="42" t="s">
        <v>1877</v>
      </c>
      <c r="L135" s="50"/>
      <c r="N135" s="53"/>
      <c r="P135" s="49"/>
      <c r="Q135" s="45" t="str">
        <f>IF(L135="","",L135)</f>
        <v/>
      </c>
    </row>
    <row r="136" spans="1:17" x14ac:dyDescent="0.15">
      <c r="A136" s="33">
        <v>134</v>
      </c>
      <c r="B136" s="34">
        <v>123</v>
      </c>
      <c r="C136" s="51" t="s">
        <v>2127</v>
      </c>
      <c r="D136" s="35" t="s">
        <v>2128</v>
      </c>
      <c r="E136" s="36">
        <v>21006</v>
      </c>
      <c r="F136" s="37" t="s">
        <v>249</v>
      </c>
      <c r="G136" s="37" t="s">
        <v>2058</v>
      </c>
      <c r="H136" s="37">
        <v>6</v>
      </c>
      <c r="I136" s="67" t="s">
        <v>259</v>
      </c>
      <c r="J136" s="67" t="s">
        <v>260</v>
      </c>
      <c r="K136" s="42" t="s">
        <v>1614</v>
      </c>
      <c r="L136" s="50"/>
      <c r="N136" s="53"/>
      <c r="P136" s="49"/>
      <c r="Q136" s="45" t="str">
        <f>IF(L136="","",L136)</f>
        <v/>
      </c>
    </row>
    <row r="137" spans="1:17" x14ac:dyDescent="0.15">
      <c r="A137" s="33">
        <v>135</v>
      </c>
      <c r="B137" s="34">
        <v>183</v>
      </c>
      <c r="C137" s="51" t="s">
        <v>2131</v>
      </c>
      <c r="D137" s="35" t="s">
        <v>2132</v>
      </c>
      <c r="E137" s="36">
        <v>21007</v>
      </c>
      <c r="F137" s="37" t="s">
        <v>249</v>
      </c>
      <c r="G137" s="37" t="s">
        <v>2058</v>
      </c>
      <c r="H137" s="37">
        <v>7</v>
      </c>
      <c r="I137" s="67" t="s">
        <v>261</v>
      </c>
      <c r="J137" s="67" t="s">
        <v>262</v>
      </c>
      <c r="K137" s="42" t="s">
        <v>1615</v>
      </c>
      <c r="L137" s="50"/>
      <c r="N137" s="53"/>
      <c r="P137" s="49"/>
      <c r="Q137" s="45" t="str">
        <f>IF(L137="","",L137)</f>
        <v/>
      </c>
    </row>
    <row r="138" spans="1:17" x14ac:dyDescent="0.15">
      <c r="A138" s="33">
        <v>136</v>
      </c>
      <c r="B138" s="34">
        <v>184</v>
      </c>
      <c r="C138" s="51" t="s">
        <v>2131</v>
      </c>
      <c r="D138" s="35" t="s">
        <v>2132</v>
      </c>
      <c r="E138" s="36">
        <v>21008</v>
      </c>
      <c r="F138" s="37" t="s">
        <v>249</v>
      </c>
      <c r="G138" s="37" t="s">
        <v>2058</v>
      </c>
      <c r="H138" s="37">
        <v>8</v>
      </c>
      <c r="I138" s="67" t="s">
        <v>263</v>
      </c>
      <c r="J138" s="67" t="s">
        <v>264</v>
      </c>
      <c r="K138" s="42" t="s">
        <v>1612</v>
      </c>
      <c r="L138" s="50"/>
      <c r="N138" s="53"/>
      <c r="P138" s="49"/>
      <c r="Q138" s="45" t="str">
        <f>IF(L138="","",L138)</f>
        <v/>
      </c>
    </row>
    <row r="139" spans="1:17" x14ac:dyDescent="0.15">
      <c r="A139" s="33">
        <v>137</v>
      </c>
      <c r="B139" s="34">
        <v>237</v>
      </c>
      <c r="C139" s="51" t="s">
        <v>2135</v>
      </c>
      <c r="D139" s="35" t="s">
        <v>2136</v>
      </c>
      <c r="E139" s="36">
        <v>21009</v>
      </c>
      <c r="F139" s="37" t="s">
        <v>249</v>
      </c>
      <c r="G139" s="37" t="s">
        <v>2058</v>
      </c>
      <c r="H139" s="37">
        <v>9</v>
      </c>
      <c r="I139" s="67" t="s">
        <v>265</v>
      </c>
      <c r="J139" s="67" t="s">
        <v>266</v>
      </c>
      <c r="K139" s="42" t="s">
        <v>1616</v>
      </c>
      <c r="L139" s="50"/>
      <c r="N139" s="53"/>
      <c r="P139" s="49"/>
      <c r="Q139" s="45" t="str">
        <f>IF(L139="","",L139)</f>
        <v/>
      </c>
    </row>
    <row r="140" spans="1:17" x14ac:dyDescent="0.15">
      <c r="A140" s="33">
        <v>138</v>
      </c>
      <c r="B140" s="34">
        <v>238</v>
      </c>
      <c r="C140" s="51" t="s">
        <v>2135</v>
      </c>
      <c r="D140" s="35" t="s">
        <v>2136</v>
      </c>
      <c r="E140" s="36">
        <v>21010</v>
      </c>
      <c r="F140" s="37" t="s">
        <v>249</v>
      </c>
      <c r="G140" s="37" t="s">
        <v>2058</v>
      </c>
      <c r="H140" s="37">
        <v>10</v>
      </c>
      <c r="I140" s="67" t="s">
        <v>267</v>
      </c>
      <c r="J140" s="67" t="s">
        <v>268</v>
      </c>
      <c r="K140" s="42" t="s">
        <v>1615</v>
      </c>
      <c r="L140" s="50"/>
      <c r="N140" s="53"/>
      <c r="P140" s="49"/>
      <c r="Q140" s="45" t="str">
        <f>IF(L140="","",L140)</f>
        <v/>
      </c>
    </row>
    <row r="141" spans="1:17" x14ac:dyDescent="0.15">
      <c r="A141" s="33">
        <v>139</v>
      </c>
      <c r="B141" s="34">
        <v>316</v>
      </c>
      <c r="C141" s="51" t="s">
        <v>2139</v>
      </c>
      <c r="D141" s="35" t="s">
        <v>2140</v>
      </c>
      <c r="E141" s="36">
        <v>21011</v>
      </c>
      <c r="F141" s="37" t="s">
        <v>249</v>
      </c>
      <c r="G141" s="37" t="s">
        <v>2058</v>
      </c>
      <c r="H141" s="37">
        <v>11</v>
      </c>
      <c r="I141" s="67" t="s">
        <v>269</v>
      </c>
      <c r="J141" s="67" t="s">
        <v>270</v>
      </c>
      <c r="K141" s="42" t="s">
        <v>1617</v>
      </c>
      <c r="L141" s="50"/>
      <c r="N141" s="30"/>
      <c r="P141" s="49"/>
      <c r="Q141" s="45" t="str">
        <f>IF(L141="","",L141)</f>
        <v/>
      </c>
    </row>
    <row r="142" spans="1:17" x14ac:dyDescent="0.15">
      <c r="A142" s="33">
        <v>140</v>
      </c>
      <c r="B142" s="34">
        <v>317</v>
      </c>
      <c r="C142" s="51" t="s">
        <v>2139</v>
      </c>
      <c r="D142" s="35" t="s">
        <v>2140</v>
      </c>
      <c r="E142" s="36">
        <v>21012</v>
      </c>
      <c r="F142" s="37" t="s">
        <v>249</v>
      </c>
      <c r="G142" s="37" t="s">
        <v>2058</v>
      </c>
      <c r="H142" s="37">
        <v>12</v>
      </c>
      <c r="I142" s="67" t="s">
        <v>271</v>
      </c>
      <c r="J142" s="67" t="s">
        <v>272</v>
      </c>
      <c r="K142" s="42" t="s">
        <v>1940</v>
      </c>
      <c r="L142" s="50"/>
      <c r="N142" s="53"/>
      <c r="P142" s="49"/>
      <c r="Q142" s="45" t="str">
        <f>IF(L142="","",L142)</f>
        <v/>
      </c>
    </row>
    <row r="143" spans="1:17" x14ac:dyDescent="0.15">
      <c r="A143" s="33">
        <v>141</v>
      </c>
      <c r="B143" s="34">
        <v>318</v>
      </c>
      <c r="C143" s="51" t="s">
        <v>2139</v>
      </c>
      <c r="D143" s="35" t="s">
        <v>2140</v>
      </c>
      <c r="E143" s="36">
        <v>21013</v>
      </c>
      <c r="F143" s="37" t="s">
        <v>249</v>
      </c>
      <c r="G143" s="37" t="s">
        <v>2058</v>
      </c>
      <c r="H143" s="37">
        <v>13</v>
      </c>
      <c r="I143" s="67" t="s">
        <v>273</v>
      </c>
      <c r="J143" s="67" t="s">
        <v>274</v>
      </c>
      <c r="K143" s="42" t="s">
        <v>1941</v>
      </c>
      <c r="L143" s="50"/>
      <c r="N143" s="53"/>
      <c r="P143" s="49"/>
      <c r="Q143" s="45" t="str">
        <f>IF(L143="","",L143)</f>
        <v/>
      </c>
    </row>
    <row r="144" spans="1:17" x14ac:dyDescent="0.15">
      <c r="A144" s="33">
        <v>142</v>
      </c>
      <c r="B144" s="34">
        <v>396</v>
      </c>
      <c r="C144" s="51" t="s">
        <v>2141</v>
      </c>
      <c r="D144" s="35" t="s">
        <v>2142</v>
      </c>
      <c r="E144" s="36">
        <v>21014</v>
      </c>
      <c r="F144" s="37" t="s">
        <v>249</v>
      </c>
      <c r="G144" s="37" t="s">
        <v>2058</v>
      </c>
      <c r="H144" s="37">
        <v>14</v>
      </c>
      <c r="I144" s="67" t="s">
        <v>275</v>
      </c>
      <c r="J144" s="67" t="s">
        <v>276</v>
      </c>
      <c r="K144" s="42" t="s">
        <v>1618</v>
      </c>
      <c r="L144" s="50"/>
      <c r="N144" s="53"/>
      <c r="P144" s="49"/>
      <c r="Q144" s="45" t="str">
        <f>IF(L144="","",L144)</f>
        <v/>
      </c>
    </row>
    <row r="145" spans="1:18" x14ac:dyDescent="0.15">
      <c r="A145" s="33">
        <v>143</v>
      </c>
      <c r="B145" s="34">
        <v>474</v>
      </c>
      <c r="C145" s="51" t="s">
        <v>2143</v>
      </c>
      <c r="D145" s="35" t="s">
        <v>2144</v>
      </c>
      <c r="E145" s="36">
        <v>21015</v>
      </c>
      <c r="F145" s="37" t="s">
        <v>249</v>
      </c>
      <c r="G145" s="37" t="s">
        <v>2058</v>
      </c>
      <c r="H145" s="37">
        <v>15</v>
      </c>
      <c r="I145" s="67" t="s">
        <v>277</v>
      </c>
      <c r="J145" s="67" t="s">
        <v>268</v>
      </c>
      <c r="K145" s="42" t="s">
        <v>1616</v>
      </c>
      <c r="L145" s="50"/>
      <c r="N145" s="53"/>
      <c r="P145" s="49"/>
      <c r="Q145" s="45" t="str">
        <f>IF(L145="","",L145)</f>
        <v/>
      </c>
    </row>
    <row r="146" spans="1:18" x14ac:dyDescent="0.15">
      <c r="A146" s="33">
        <v>144</v>
      </c>
      <c r="B146" s="34">
        <v>475</v>
      </c>
      <c r="C146" s="51" t="s">
        <v>2143</v>
      </c>
      <c r="D146" s="35" t="s">
        <v>2144</v>
      </c>
      <c r="E146" s="36">
        <v>21016</v>
      </c>
      <c r="F146" s="37" t="s">
        <v>249</v>
      </c>
      <c r="G146" s="37" t="s">
        <v>2058</v>
      </c>
      <c r="H146" s="37">
        <v>16</v>
      </c>
      <c r="I146" s="67" t="s">
        <v>278</v>
      </c>
      <c r="J146" s="67" t="s">
        <v>279</v>
      </c>
      <c r="K146" s="42" t="s">
        <v>1615</v>
      </c>
      <c r="L146" s="50"/>
      <c r="N146" s="53"/>
      <c r="P146" s="49"/>
      <c r="Q146" s="45" t="str">
        <f>IF(L146="","",L146)</f>
        <v/>
      </c>
    </row>
    <row r="147" spans="1:18" x14ac:dyDescent="0.15">
      <c r="A147" s="33">
        <v>145</v>
      </c>
      <c r="B147" s="34">
        <v>476</v>
      </c>
      <c r="C147" s="51" t="s">
        <v>2143</v>
      </c>
      <c r="D147" s="35" t="s">
        <v>2144</v>
      </c>
      <c r="E147" s="36">
        <v>21017</v>
      </c>
      <c r="F147" s="37" t="s">
        <v>249</v>
      </c>
      <c r="G147" s="37" t="s">
        <v>2058</v>
      </c>
      <c r="H147" s="37">
        <v>17</v>
      </c>
      <c r="I147" s="67" t="s">
        <v>280</v>
      </c>
      <c r="J147" s="67" t="s">
        <v>281</v>
      </c>
      <c r="K147" s="42" t="s">
        <v>1612</v>
      </c>
      <c r="L147" s="50"/>
      <c r="N147" s="53"/>
      <c r="P147" s="49"/>
      <c r="Q147" s="45" t="str">
        <f>IF(L147="","",L147)</f>
        <v/>
      </c>
    </row>
    <row r="148" spans="1:18" x14ac:dyDescent="0.15">
      <c r="A148" s="33">
        <v>146</v>
      </c>
      <c r="B148" s="34">
        <v>477</v>
      </c>
      <c r="C148" s="51" t="s">
        <v>2143</v>
      </c>
      <c r="D148" s="35" t="s">
        <v>2144</v>
      </c>
      <c r="E148" s="36">
        <v>21018</v>
      </c>
      <c r="F148" s="37" t="s">
        <v>249</v>
      </c>
      <c r="G148" s="37" t="s">
        <v>2058</v>
      </c>
      <c r="H148" s="37">
        <v>18</v>
      </c>
      <c r="I148" s="67" t="s">
        <v>282</v>
      </c>
      <c r="J148" s="67" t="s">
        <v>283</v>
      </c>
      <c r="K148" s="42" t="s">
        <v>1619</v>
      </c>
      <c r="L148" s="50"/>
      <c r="N148" s="53"/>
      <c r="P148" s="49"/>
      <c r="Q148" s="45" t="str">
        <f>IF(L148="","",L148)</f>
        <v/>
      </c>
    </row>
    <row r="149" spans="1:18" x14ac:dyDescent="0.15">
      <c r="A149" s="33">
        <v>147</v>
      </c>
      <c r="B149" s="34">
        <v>478</v>
      </c>
      <c r="C149" s="51" t="s">
        <v>2143</v>
      </c>
      <c r="D149" s="35" t="s">
        <v>2144</v>
      </c>
      <c r="E149" s="36">
        <v>21019</v>
      </c>
      <c r="F149" s="37" t="s">
        <v>249</v>
      </c>
      <c r="G149" s="37" t="s">
        <v>2058</v>
      </c>
      <c r="H149" s="37">
        <v>19</v>
      </c>
      <c r="I149" s="67" t="s">
        <v>284</v>
      </c>
      <c r="J149" s="67" t="s">
        <v>285</v>
      </c>
      <c r="K149" s="42" t="s">
        <v>1617</v>
      </c>
      <c r="L149" s="50"/>
      <c r="N149" s="30"/>
      <c r="P149" s="49"/>
      <c r="Q149" s="45" t="str">
        <f>IF(L149="","",L149)</f>
        <v/>
      </c>
    </row>
    <row r="150" spans="1:18" x14ac:dyDescent="0.15">
      <c r="A150" s="33">
        <v>148</v>
      </c>
      <c r="B150" s="34">
        <v>553</v>
      </c>
      <c r="C150" s="51" t="s">
        <v>2145</v>
      </c>
      <c r="D150" s="35" t="s">
        <v>2146</v>
      </c>
      <c r="E150" s="36">
        <v>21020</v>
      </c>
      <c r="F150" s="37" t="s">
        <v>249</v>
      </c>
      <c r="G150" s="37" t="s">
        <v>2058</v>
      </c>
      <c r="H150" s="37">
        <v>20</v>
      </c>
      <c r="I150" s="67" t="s">
        <v>286</v>
      </c>
      <c r="J150" s="67" t="s">
        <v>287</v>
      </c>
      <c r="K150" s="42" t="s">
        <v>1620</v>
      </c>
      <c r="L150" s="50"/>
      <c r="N150" s="53"/>
      <c r="P150" s="49"/>
      <c r="Q150" s="45" t="str">
        <f>IF(L150="","",L150)</f>
        <v/>
      </c>
    </row>
    <row r="151" spans="1:18" x14ac:dyDescent="0.15">
      <c r="A151" s="33">
        <v>149</v>
      </c>
      <c r="B151" s="34">
        <v>554</v>
      </c>
      <c r="C151" s="51" t="s">
        <v>2145</v>
      </c>
      <c r="D151" s="35" t="s">
        <v>2146</v>
      </c>
      <c r="E151" s="36">
        <v>21021</v>
      </c>
      <c r="F151" s="37" t="s">
        <v>249</v>
      </c>
      <c r="G151" s="37" t="s">
        <v>2058</v>
      </c>
      <c r="H151" s="37">
        <v>21</v>
      </c>
      <c r="I151" s="67" t="s">
        <v>288</v>
      </c>
      <c r="J151" s="67" t="s">
        <v>289</v>
      </c>
      <c r="K151" s="42" t="s">
        <v>1878</v>
      </c>
      <c r="L151" s="50"/>
      <c r="N151" s="53"/>
      <c r="P151" s="49"/>
      <c r="Q151" s="45" t="str">
        <f>IF(L151="","",L151)</f>
        <v/>
      </c>
    </row>
    <row r="152" spans="1:18" x14ac:dyDescent="0.15">
      <c r="A152" s="33">
        <v>150</v>
      </c>
      <c r="B152" s="34">
        <v>606</v>
      </c>
      <c r="C152" s="51" t="s">
        <v>2177</v>
      </c>
      <c r="D152" s="35" t="s">
        <v>2178</v>
      </c>
      <c r="E152" s="36">
        <v>21022</v>
      </c>
      <c r="F152" s="37" t="s">
        <v>249</v>
      </c>
      <c r="G152" s="37" t="s">
        <v>2058</v>
      </c>
      <c r="H152" s="37">
        <v>22</v>
      </c>
      <c r="I152" s="67" t="s">
        <v>290</v>
      </c>
      <c r="J152" s="67" t="s">
        <v>264</v>
      </c>
      <c r="K152" s="42" t="s">
        <v>1621</v>
      </c>
      <c r="L152" s="50"/>
      <c r="N152" s="53"/>
      <c r="P152" s="49"/>
      <c r="Q152" s="45" t="str">
        <f>IF(L152="","",L152)</f>
        <v/>
      </c>
    </row>
    <row r="153" spans="1:18" x14ac:dyDescent="0.15">
      <c r="A153" s="33">
        <v>151</v>
      </c>
      <c r="B153" s="34">
        <v>607</v>
      </c>
      <c r="C153" s="51" t="s">
        <v>2177</v>
      </c>
      <c r="D153" s="35" t="s">
        <v>2178</v>
      </c>
      <c r="E153" s="36">
        <v>21023</v>
      </c>
      <c r="F153" s="37" t="s">
        <v>249</v>
      </c>
      <c r="G153" s="37" t="s">
        <v>2058</v>
      </c>
      <c r="H153" s="37">
        <v>23</v>
      </c>
      <c r="I153" s="67" t="s">
        <v>291</v>
      </c>
      <c r="J153" s="67" t="s">
        <v>292</v>
      </c>
      <c r="K153" s="42" t="s">
        <v>1617</v>
      </c>
      <c r="L153" s="50"/>
      <c r="N153" s="53"/>
      <c r="P153" s="49"/>
      <c r="Q153" s="45" t="str">
        <f>IF(L153="","",L153)</f>
        <v/>
      </c>
    </row>
    <row r="154" spans="1:18" x14ac:dyDescent="0.15">
      <c r="A154" s="33">
        <v>152</v>
      </c>
      <c r="B154" s="34">
        <v>651</v>
      </c>
      <c r="C154" s="51" t="s">
        <v>2147</v>
      </c>
      <c r="D154" s="35" t="s">
        <v>2148</v>
      </c>
      <c r="E154" s="36">
        <v>21024</v>
      </c>
      <c r="F154" s="37" t="s">
        <v>249</v>
      </c>
      <c r="G154" s="37" t="s">
        <v>2058</v>
      </c>
      <c r="H154" s="37">
        <v>24</v>
      </c>
      <c r="I154" s="67" t="s">
        <v>293</v>
      </c>
      <c r="J154" s="67" t="s">
        <v>294</v>
      </c>
      <c r="K154" s="42" t="s">
        <v>1618</v>
      </c>
      <c r="L154" s="50"/>
      <c r="N154" s="53"/>
      <c r="P154" s="49"/>
      <c r="Q154" s="45" t="str">
        <f>IF(L154="","",L154)</f>
        <v/>
      </c>
    </row>
    <row r="155" spans="1:18" x14ac:dyDescent="0.15">
      <c r="A155" s="33">
        <v>153</v>
      </c>
      <c r="B155" s="34">
        <v>704</v>
      </c>
      <c r="C155" s="51" t="s">
        <v>2149</v>
      </c>
      <c r="D155" s="35" t="s">
        <v>2150</v>
      </c>
      <c r="E155" s="36">
        <v>21025</v>
      </c>
      <c r="F155" s="37" t="s">
        <v>249</v>
      </c>
      <c r="G155" s="37" t="s">
        <v>2058</v>
      </c>
      <c r="H155" s="37">
        <v>25</v>
      </c>
      <c r="I155" s="67" t="s">
        <v>295</v>
      </c>
      <c r="J155" s="67" t="s">
        <v>296</v>
      </c>
      <c r="K155" s="42" t="s">
        <v>1942</v>
      </c>
      <c r="L155" s="50"/>
      <c r="N155" s="53"/>
      <c r="P155" s="49"/>
      <c r="Q155" s="45" t="str">
        <f>IF(L155="","",L155)</f>
        <v/>
      </c>
    </row>
    <row r="156" spans="1:18" x14ac:dyDescent="0.15">
      <c r="A156" s="33">
        <v>154</v>
      </c>
      <c r="B156" s="34">
        <v>787</v>
      </c>
      <c r="C156" s="51" t="s">
        <v>2153</v>
      </c>
      <c r="D156" s="35" t="s">
        <v>2154</v>
      </c>
      <c r="E156" s="36">
        <v>21026</v>
      </c>
      <c r="F156" s="37" t="s">
        <v>249</v>
      </c>
      <c r="G156" s="37" t="s">
        <v>2058</v>
      </c>
      <c r="H156" s="37">
        <v>26</v>
      </c>
      <c r="I156" s="67" t="s">
        <v>297</v>
      </c>
      <c r="J156" s="67" t="s">
        <v>298</v>
      </c>
      <c r="K156" s="42" t="s">
        <v>1622</v>
      </c>
      <c r="L156" s="50"/>
      <c r="N156" s="30"/>
      <c r="P156" s="49"/>
      <c r="Q156" s="45" t="str">
        <f>IF(L156="","",L156)</f>
        <v/>
      </c>
    </row>
    <row r="157" spans="1:18" x14ac:dyDescent="0.15">
      <c r="A157" s="33">
        <v>155</v>
      </c>
      <c r="B157" s="34">
        <v>854</v>
      </c>
      <c r="C157" s="51" t="s">
        <v>2159</v>
      </c>
      <c r="D157" s="35" t="s">
        <v>2160</v>
      </c>
      <c r="E157" s="36">
        <v>21027</v>
      </c>
      <c r="F157" s="37" t="s">
        <v>249</v>
      </c>
      <c r="G157" s="37" t="s">
        <v>2058</v>
      </c>
      <c r="H157" s="37">
        <v>27</v>
      </c>
      <c r="I157" s="67" t="s">
        <v>299</v>
      </c>
      <c r="J157" s="67" t="s">
        <v>300</v>
      </c>
      <c r="K157" s="42" t="s">
        <v>1611</v>
      </c>
      <c r="L157" s="50"/>
      <c r="N157" s="53"/>
      <c r="P157" s="49"/>
      <c r="Q157" s="45" t="str">
        <f>IF(L157="","",L157)</f>
        <v/>
      </c>
      <c r="R157" s="4"/>
    </row>
    <row r="158" spans="1:18" x14ac:dyDescent="0.15">
      <c r="A158" s="33">
        <v>156</v>
      </c>
      <c r="B158" s="34">
        <v>1115</v>
      </c>
      <c r="C158" s="43" t="s">
        <v>2442</v>
      </c>
      <c r="D158" s="35" t="s">
        <v>2607</v>
      </c>
      <c r="E158" s="36">
        <v>21028</v>
      </c>
      <c r="F158" s="37" t="s">
        <v>249</v>
      </c>
      <c r="G158" s="37" t="s">
        <v>2058</v>
      </c>
      <c r="H158" s="37">
        <v>28</v>
      </c>
      <c r="I158" s="67" t="s">
        <v>2448</v>
      </c>
      <c r="J158" s="67" t="s">
        <v>2449</v>
      </c>
      <c r="K158" s="42" t="s">
        <v>2450</v>
      </c>
      <c r="L158" s="54"/>
      <c r="M158" s="4"/>
      <c r="N158" s="55"/>
      <c r="O158" s="4"/>
      <c r="P158" s="4"/>
      <c r="Q158" s="45" t="str">
        <f>IF(L158="","",L158)</f>
        <v/>
      </c>
      <c r="R158" s="4"/>
    </row>
    <row r="159" spans="1:18" x14ac:dyDescent="0.15">
      <c r="A159" s="33">
        <v>157</v>
      </c>
      <c r="B159" s="34">
        <v>17</v>
      </c>
      <c r="C159" s="51" t="s">
        <v>2603</v>
      </c>
      <c r="D159" s="35" t="s">
        <v>2126</v>
      </c>
      <c r="E159" s="36">
        <v>22001</v>
      </c>
      <c r="F159" s="37" t="s">
        <v>249</v>
      </c>
      <c r="G159" s="37" t="s">
        <v>2059</v>
      </c>
      <c r="H159" s="37">
        <v>1</v>
      </c>
      <c r="I159" s="67" t="s">
        <v>301</v>
      </c>
      <c r="J159" s="67" t="s">
        <v>302</v>
      </c>
      <c r="K159" s="42" t="s">
        <v>1616</v>
      </c>
      <c r="L159" s="54"/>
      <c r="N159" s="30"/>
      <c r="P159" s="49"/>
      <c r="Q159" s="45" t="str">
        <f>IF(L159="","",L159)</f>
        <v/>
      </c>
    </row>
    <row r="160" spans="1:18" x14ac:dyDescent="0.15">
      <c r="A160" s="33">
        <v>158</v>
      </c>
      <c r="B160" s="34">
        <v>18</v>
      </c>
      <c r="C160" s="51" t="s">
        <v>2603</v>
      </c>
      <c r="D160" s="35" t="s">
        <v>2126</v>
      </c>
      <c r="E160" s="36">
        <v>22002</v>
      </c>
      <c r="F160" s="37" t="s">
        <v>249</v>
      </c>
      <c r="G160" s="37" t="s">
        <v>2059</v>
      </c>
      <c r="H160" s="37">
        <v>2</v>
      </c>
      <c r="I160" s="67" t="s">
        <v>303</v>
      </c>
      <c r="J160" s="67" t="s">
        <v>304</v>
      </c>
      <c r="K160" s="42" t="s">
        <v>1611</v>
      </c>
      <c r="L160" s="50"/>
      <c r="N160" s="30"/>
      <c r="P160" s="49"/>
      <c r="Q160" s="45" t="str">
        <f>IF(L160="","",L160)</f>
        <v/>
      </c>
    </row>
    <row r="161" spans="1:17" x14ac:dyDescent="0.15">
      <c r="A161" s="33">
        <v>159</v>
      </c>
      <c r="B161" s="34">
        <v>19</v>
      </c>
      <c r="C161" s="51" t="s">
        <v>2603</v>
      </c>
      <c r="D161" s="35" t="s">
        <v>2126</v>
      </c>
      <c r="E161" s="36">
        <v>22003</v>
      </c>
      <c r="F161" s="37" t="s">
        <v>249</v>
      </c>
      <c r="G161" s="37" t="s">
        <v>2059</v>
      </c>
      <c r="H161" s="37">
        <v>3</v>
      </c>
      <c r="I161" s="67" t="s">
        <v>305</v>
      </c>
      <c r="J161" s="67" t="s">
        <v>306</v>
      </c>
      <c r="K161" s="42" t="s">
        <v>1623</v>
      </c>
      <c r="L161" s="50"/>
      <c r="N161" s="53"/>
      <c r="P161" s="49"/>
      <c r="Q161" s="45" t="str">
        <f>IF(L161="","",L161)</f>
        <v/>
      </c>
    </row>
    <row r="162" spans="1:17" x14ac:dyDescent="0.15">
      <c r="A162" s="33">
        <v>160</v>
      </c>
      <c r="B162" s="34">
        <v>124</v>
      </c>
      <c r="C162" s="51" t="s">
        <v>2127</v>
      </c>
      <c r="D162" s="35" t="s">
        <v>2128</v>
      </c>
      <c r="E162" s="36">
        <v>22004</v>
      </c>
      <c r="F162" s="37" t="s">
        <v>249</v>
      </c>
      <c r="G162" s="37" t="s">
        <v>2059</v>
      </c>
      <c r="H162" s="37">
        <v>4</v>
      </c>
      <c r="I162" s="67" t="s">
        <v>307</v>
      </c>
      <c r="J162" s="67" t="s">
        <v>308</v>
      </c>
      <c r="K162" s="42" t="s">
        <v>1624</v>
      </c>
      <c r="L162" s="50"/>
      <c r="N162" s="53"/>
      <c r="P162" s="49"/>
      <c r="Q162" s="45" t="str">
        <f>IF(L162="","",L162)</f>
        <v/>
      </c>
    </row>
    <row r="163" spans="1:17" x14ac:dyDescent="0.15">
      <c r="A163" s="33">
        <v>161</v>
      </c>
      <c r="B163" s="34">
        <v>125</v>
      </c>
      <c r="C163" s="51" t="s">
        <v>2127</v>
      </c>
      <c r="D163" s="35" t="s">
        <v>2128</v>
      </c>
      <c r="E163" s="36">
        <v>22005</v>
      </c>
      <c r="F163" s="37" t="s">
        <v>249</v>
      </c>
      <c r="G163" s="37" t="s">
        <v>2059</v>
      </c>
      <c r="H163" s="37">
        <v>5</v>
      </c>
      <c r="I163" s="67" t="s">
        <v>309</v>
      </c>
      <c r="J163" s="67" t="s">
        <v>310</v>
      </c>
      <c r="K163" s="42" t="s">
        <v>1625</v>
      </c>
      <c r="L163" s="50"/>
      <c r="N163" s="53"/>
      <c r="P163" s="49"/>
      <c r="Q163" s="45" t="str">
        <f>IF(L163="","",L163)</f>
        <v/>
      </c>
    </row>
    <row r="164" spans="1:17" x14ac:dyDescent="0.15">
      <c r="A164" s="33">
        <v>162</v>
      </c>
      <c r="B164" s="34">
        <v>126</v>
      </c>
      <c r="C164" s="51" t="s">
        <v>2127</v>
      </c>
      <c r="D164" s="35" t="s">
        <v>2128</v>
      </c>
      <c r="E164" s="36">
        <v>22006</v>
      </c>
      <c r="F164" s="37" t="s">
        <v>249</v>
      </c>
      <c r="G164" s="37" t="s">
        <v>2059</v>
      </c>
      <c r="H164" s="37">
        <v>6</v>
      </c>
      <c r="I164" s="67" t="s">
        <v>311</v>
      </c>
      <c r="J164" s="67" t="s">
        <v>312</v>
      </c>
      <c r="K164" s="42" t="s">
        <v>1626</v>
      </c>
      <c r="L164" s="50"/>
      <c r="N164" s="30"/>
      <c r="P164" s="49"/>
      <c r="Q164" s="45" t="str">
        <f>IF(L164="","",L164)</f>
        <v/>
      </c>
    </row>
    <row r="165" spans="1:17" x14ac:dyDescent="0.15">
      <c r="A165" s="33">
        <v>163</v>
      </c>
      <c r="B165" s="34">
        <v>127</v>
      </c>
      <c r="C165" s="51" t="s">
        <v>2127</v>
      </c>
      <c r="D165" s="35" t="s">
        <v>2128</v>
      </c>
      <c r="E165" s="36">
        <v>22007</v>
      </c>
      <c r="F165" s="37" t="s">
        <v>249</v>
      </c>
      <c r="G165" s="37" t="s">
        <v>2059</v>
      </c>
      <c r="H165" s="37">
        <v>7</v>
      </c>
      <c r="I165" s="67" t="s">
        <v>313</v>
      </c>
      <c r="J165" s="67" t="s">
        <v>314</v>
      </c>
      <c r="K165" s="42" t="s">
        <v>1611</v>
      </c>
      <c r="L165" s="50"/>
      <c r="N165" s="53"/>
      <c r="P165" s="49"/>
      <c r="Q165" s="45" t="str">
        <f>IF(L165="","",L165)</f>
        <v/>
      </c>
    </row>
    <row r="166" spans="1:17" x14ac:dyDescent="0.15">
      <c r="A166" s="33">
        <v>164</v>
      </c>
      <c r="B166" s="34">
        <v>185</v>
      </c>
      <c r="C166" s="51" t="s">
        <v>2131</v>
      </c>
      <c r="D166" s="35" t="s">
        <v>2132</v>
      </c>
      <c r="E166" s="36">
        <v>22008</v>
      </c>
      <c r="F166" s="37" t="s">
        <v>249</v>
      </c>
      <c r="G166" s="37" t="s">
        <v>2059</v>
      </c>
      <c r="H166" s="37">
        <v>8</v>
      </c>
      <c r="I166" s="67" t="s">
        <v>315</v>
      </c>
      <c r="J166" s="67" t="s">
        <v>316</v>
      </c>
      <c r="K166" s="42" t="s">
        <v>1611</v>
      </c>
      <c r="L166" s="50"/>
      <c r="N166" s="30"/>
      <c r="P166" s="49"/>
      <c r="Q166" s="45" t="str">
        <f>IF(L166="","",L166)</f>
        <v/>
      </c>
    </row>
    <row r="167" spans="1:17" x14ac:dyDescent="0.15">
      <c r="A167" s="33">
        <v>165</v>
      </c>
      <c r="B167" s="34">
        <v>239</v>
      </c>
      <c r="C167" s="51" t="s">
        <v>2135</v>
      </c>
      <c r="D167" s="35" t="s">
        <v>2136</v>
      </c>
      <c r="E167" s="36">
        <v>22009</v>
      </c>
      <c r="F167" s="37" t="s">
        <v>249</v>
      </c>
      <c r="G167" s="37" t="s">
        <v>2059</v>
      </c>
      <c r="H167" s="37">
        <v>9</v>
      </c>
      <c r="I167" s="67" t="s">
        <v>317</v>
      </c>
      <c r="J167" s="67" t="s">
        <v>318</v>
      </c>
      <c r="K167" s="42" t="s">
        <v>1611</v>
      </c>
      <c r="L167" s="50"/>
      <c r="N167" s="53"/>
      <c r="P167" s="49"/>
      <c r="Q167" s="45" t="str">
        <f>IF(L167="","",L167)</f>
        <v/>
      </c>
    </row>
    <row r="168" spans="1:17" x14ac:dyDescent="0.15">
      <c r="A168" s="33">
        <v>166</v>
      </c>
      <c r="B168" s="34">
        <v>240</v>
      </c>
      <c r="C168" s="51" t="s">
        <v>2135</v>
      </c>
      <c r="D168" s="35" t="s">
        <v>2136</v>
      </c>
      <c r="E168" s="36">
        <v>22010</v>
      </c>
      <c r="F168" s="37" t="s">
        <v>249</v>
      </c>
      <c r="G168" s="37" t="s">
        <v>2059</v>
      </c>
      <c r="H168" s="37">
        <v>10</v>
      </c>
      <c r="I168" s="67" t="s">
        <v>319</v>
      </c>
      <c r="J168" s="67" t="s">
        <v>320</v>
      </c>
      <c r="K168" s="42" t="s">
        <v>1627</v>
      </c>
      <c r="L168" s="50"/>
      <c r="N168" s="53"/>
      <c r="P168" s="49"/>
      <c r="Q168" s="45" t="str">
        <f>IF(L168="","",L168)</f>
        <v/>
      </c>
    </row>
    <row r="169" spans="1:17" x14ac:dyDescent="0.15">
      <c r="A169" s="33">
        <v>167</v>
      </c>
      <c r="B169" s="34">
        <v>241</v>
      </c>
      <c r="C169" s="51" t="s">
        <v>2135</v>
      </c>
      <c r="D169" s="35" t="s">
        <v>2136</v>
      </c>
      <c r="E169" s="36">
        <v>22011</v>
      </c>
      <c r="F169" s="37" t="s">
        <v>249</v>
      </c>
      <c r="G169" s="37" t="s">
        <v>2059</v>
      </c>
      <c r="H169" s="37">
        <v>11</v>
      </c>
      <c r="I169" s="67" t="s">
        <v>321</v>
      </c>
      <c r="J169" s="67" t="s">
        <v>322</v>
      </c>
      <c r="K169" s="42" t="s">
        <v>1628</v>
      </c>
      <c r="L169" s="50"/>
      <c r="N169" s="53"/>
      <c r="P169" s="49"/>
      <c r="Q169" s="45" t="str">
        <f>IF(L169="","",L169)</f>
        <v/>
      </c>
    </row>
    <row r="170" spans="1:17" x14ac:dyDescent="0.15">
      <c r="A170" s="33">
        <v>168</v>
      </c>
      <c r="B170" s="34">
        <v>397</v>
      </c>
      <c r="C170" s="51" t="s">
        <v>2141</v>
      </c>
      <c r="D170" s="35" t="s">
        <v>2142</v>
      </c>
      <c r="E170" s="36">
        <v>22012</v>
      </c>
      <c r="F170" s="37" t="s">
        <v>249</v>
      </c>
      <c r="G170" s="37" t="s">
        <v>2059</v>
      </c>
      <c r="H170" s="37">
        <v>12</v>
      </c>
      <c r="I170" s="67" t="s">
        <v>2202</v>
      </c>
      <c r="J170" s="67" t="s">
        <v>323</v>
      </c>
      <c r="K170" s="42" t="s">
        <v>1629</v>
      </c>
      <c r="L170" s="50"/>
      <c r="N170" s="53"/>
      <c r="P170" s="49"/>
      <c r="Q170" s="45" t="str">
        <f>IF(L170="","",L170)</f>
        <v/>
      </c>
    </row>
    <row r="171" spans="1:17" x14ac:dyDescent="0.15">
      <c r="A171" s="33">
        <v>169</v>
      </c>
      <c r="B171" s="34">
        <v>398</v>
      </c>
      <c r="C171" s="51" t="s">
        <v>2141</v>
      </c>
      <c r="D171" s="35" t="s">
        <v>2142</v>
      </c>
      <c r="E171" s="36">
        <v>22013</v>
      </c>
      <c r="F171" s="37" t="s">
        <v>249</v>
      </c>
      <c r="G171" s="37" t="s">
        <v>2059</v>
      </c>
      <c r="H171" s="37">
        <v>13</v>
      </c>
      <c r="I171" s="67" t="s">
        <v>324</v>
      </c>
      <c r="J171" s="67" t="s">
        <v>325</v>
      </c>
      <c r="K171" s="42" t="s">
        <v>1630</v>
      </c>
      <c r="L171" s="54"/>
      <c r="N171" s="30"/>
      <c r="P171" s="49"/>
      <c r="Q171" s="45" t="str">
        <f>IF(L171="","",L171)</f>
        <v/>
      </c>
    </row>
    <row r="172" spans="1:17" x14ac:dyDescent="0.15">
      <c r="A172" s="33">
        <v>170</v>
      </c>
      <c r="B172" s="34">
        <v>399</v>
      </c>
      <c r="C172" s="51" t="s">
        <v>2141</v>
      </c>
      <c r="D172" s="35" t="s">
        <v>2142</v>
      </c>
      <c r="E172" s="36">
        <v>22014</v>
      </c>
      <c r="F172" s="37" t="s">
        <v>249</v>
      </c>
      <c r="G172" s="37" t="s">
        <v>2059</v>
      </c>
      <c r="H172" s="37">
        <v>14</v>
      </c>
      <c r="I172" s="67" t="s">
        <v>326</v>
      </c>
      <c r="J172" s="67" t="s">
        <v>327</v>
      </c>
      <c r="K172" s="42" t="s">
        <v>1631</v>
      </c>
      <c r="L172" s="50"/>
      <c r="N172" s="53"/>
      <c r="P172" s="49"/>
      <c r="Q172" s="45" t="str">
        <f>IF(L172="","",L172)</f>
        <v/>
      </c>
    </row>
    <row r="173" spans="1:17" x14ac:dyDescent="0.15">
      <c r="A173" s="33">
        <v>171</v>
      </c>
      <c r="B173" s="34">
        <v>400</v>
      </c>
      <c r="C173" s="51" t="s">
        <v>2141</v>
      </c>
      <c r="D173" s="35" t="s">
        <v>2142</v>
      </c>
      <c r="E173" s="36">
        <v>22015</v>
      </c>
      <c r="F173" s="37" t="s">
        <v>249</v>
      </c>
      <c r="G173" s="37" t="s">
        <v>2059</v>
      </c>
      <c r="H173" s="37">
        <v>15</v>
      </c>
      <c r="I173" s="67" t="s">
        <v>328</v>
      </c>
      <c r="J173" s="67" t="s">
        <v>302</v>
      </c>
      <c r="K173" s="42" t="s">
        <v>1943</v>
      </c>
      <c r="L173" s="50"/>
      <c r="N173" s="53"/>
      <c r="P173" s="49"/>
      <c r="Q173" s="45" t="str">
        <f>IF(L173="","",L173)</f>
        <v/>
      </c>
    </row>
    <row r="174" spans="1:17" x14ac:dyDescent="0.15">
      <c r="A174" s="33">
        <v>172</v>
      </c>
      <c r="B174" s="34">
        <v>479</v>
      </c>
      <c r="C174" s="51" t="s">
        <v>2143</v>
      </c>
      <c r="D174" s="35" t="s">
        <v>2144</v>
      </c>
      <c r="E174" s="36">
        <v>22016</v>
      </c>
      <c r="F174" s="37" t="s">
        <v>249</v>
      </c>
      <c r="G174" s="37" t="s">
        <v>2059</v>
      </c>
      <c r="H174" s="37">
        <v>16</v>
      </c>
      <c r="I174" s="67" t="s">
        <v>329</v>
      </c>
      <c r="J174" s="67" t="s">
        <v>330</v>
      </c>
      <c r="K174" s="42" t="s">
        <v>1611</v>
      </c>
      <c r="L174" s="50"/>
      <c r="N174" s="30"/>
      <c r="P174" s="49"/>
      <c r="Q174" s="45" t="str">
        <f>IF(L174="","",L174)</f>
        <v/>
      </c>
    </row>
    <row r="175" spans="1:17" x14ac:dyDescent="0.15">
      <c r="A175" s="33">
        <v>173</v>
      </c>
      <c r="B175" s="34">
        <v>480</v>
      </c>
      <c r="C175" s="51" t="s">
        <v>2143</v>
      </c>
      <c r="D175" s="35" t="s">
        <v>2144</v>
      </c>
      <c r="E175" s="36">
        <v>22017</v>
      </c>
      <c r="F175" s="37" t="s">
        <v>249</v>
      </c>
      <c r="G175" s="37" t="s">
        <v>2059</v>
      </c>
      <c r="H175" s="37">
        <v>17</v>
      </c>
      <c r="I175" s="67" t="s">
        <v>331</v>
      </c>
      <c r="J175" s="67" t="s">
        <v>325</v>
      </c>
      <c r="K175" s="42" t="s">
        <v>1630</v>
      </c>
      <c r="L175" s="54"/>
      <c r="N175" s="30"/>
      <c r="P175" s="49"/>
      <c r="Q175" s="45" t="str">
        <f>IF(L175="","",L175)</f>
        <v/>
      </c>
    </row>
    <row r="176" spans="1:17" x14ac:dyDescent="0.15">
      <c r="A176" s="33">
        <v>174</v>
      </c>
      <c r="B176" s="34">
        <v>555</v>
      </c>
      <c r="C176" s="51" t="s">
        <v>2145</v>
      </c>
      <c r="D176" s="35" t="s">
        <v>2146</v>
      </c>
      <c r="E176" s="36">
        <v>22018</v>
      </c>
      <c r="F176" s="37" t="s">
        <v>249</v>
      </c>
      <c r="G176" s="37" t="s">
        <v>2059</v>
      </c>
      <c r="H176" s="37">
        <v>18</v>
      </c>
      <c r="I176" s="67" t="s">
        <v>332</v>
      </c>
      <c r="J176" s="67" t="s">
        <v>333</v>
      </c>
      <c r="K176" s="42" t="s">
        <v>1632</v>
      </c>
      <c r="L176" s="54"/>
      <c r="N176" s="30"/>
      <c r="P176" s="49"/>
      <c r="Q176" s="45" t="str">
        <f>IF(L176="","",L176)</f>
        <v/>
      </c>
    </row>
    <row r="177" spans="1:18" x14ac:dyDescent="0.15">
      <c r="A177" s="33">
        <v>175</v>
      </c>
      <c r="B177" s="34">
        <v>556</v>
      </c>
      <c r="C177" s="51" t="s">
        <v>2145</v>
      </c>
      <c r="D177" s="35" t="s">
        <v>2146</v>
      </c>
      <c r="E177" s="36">
        <v>22019</v>
      </c>
      <c r="F177" s="37" t="s">
        <v>249</v>
      </c>
      <c r="G177" s="37" t="s">
        <v>2059</v>
      </c>
      <c r="H177" s="37">
        <v>19</v>
      </c>
      <c r="I177" s="67" t="s">
        <v>334</v>
      </c>
      <c r="J177" s="67" t="s">
        <v>335</v>
      </c>
      <c r="K177" s="42" t="s">
        <v>1633</v>
      </c>
      <c r="L177" s="50"/>
      <c r="N177" s="53"/>
      <c r="P177" s="49"/>
      <c r="Q177" s="45" t="str">
        <f>IF(L177="","",L177)</f>
        <v/>
      </c>
    </row>
    <row r="178" spans="1:18" x14ac:dyDescent="0.15">
      <c r="A178" s="33">
        <v>176</v>
      </c>
      <c r="B178" s="34">
        <v>557</v>
      </c>
      <c r="C178" s="51" t="s">
        <v>2145</v>
      </c>
      <c r="D178" s="35" t="s">
        <v>2146</v>
      </c>
      <c r="E178" s="36">
        <v>22020</v>
      </c>
      <c r="F178" s="37" t="s">
        <v>249</v>
      </c>
      <c r="G178" s="37" t="s">
        <v>2059</v>
      </c>
      <c r="H178" s="37">
        <v>20</v>
      </c>
      <c r="I178" s="67" t="s">
        <v>336</v>
      </c>
      <c r="J178" s="67" t="s">
        <v>337</v>
      </c>
      <c r="K178" s="42" t="s">
        <v>1634</v>
      </c>
      <c r="L178" s="50"/>
      <c r="N178" s="53"/>
      <c r="P178" s="49"/>
      <c r="Q178" s="45" t="str">
        <f>IF(L178="","",L178)</f>
        <v/>
      </c>
    </row>
    <row r="179" spans="1:18" x14ac:dyDescent="0.15">
      <c r="A179" s="33">
        <v>177</v>
      </c>
      <c r="B179" s="34">
        <v>608</v>
      </c>
      <c r="C179" s="51" t="s">
        <v>2177</v>
      </c>
      <c r="D179" s="35" t="s">
        <v>2178</v>
      </c>
      <c r="E179" s="36">
        <v>22021</v>
      </c>
      <c r="F179" s="37" t="s">
        <v>249</v>
      </c>
      <c r="G179" s="37" t="s">
        <v>2059</v>
      </c>
      <c r="H179" s="37">
        <v>21</v>
      </c>
      <c r="I179" s="67" t="s">
        <v>338</v>
      </c>
      <c r="J179" s="67" t="s">
        <v>339</v>
      </c>
      <c r="K179" s="42" t="s">
        <v>1616</v>
      </c>
      <c r="L179" s="50"/>
      <c r="N179" s="30"/>
      <c r="P179" s="49"/>
      <c r="Q179" s="45" t="str">
        <f>IF(L179="","",L179)</f>
        <v/>
      </c>
    </row>
    <row r="180" spans="1:18" x14ac:dyDescent="0.15">
      <c r="A180" s="33">
        <v>178</v>
      </c>
      <c r="B180" s="34">
        <v>609</v>
      </c>
      <c r="C180" s="51" t="s">
        <v>2177</v>
      </c>
      <c r="D180" s="35" t="s">
        <v>2178</v>
      </c>
      <c r="E180" s="36">
        <v>22022</v>
      </c>
      <c r="F180" s="37" t="s">
        <v>249</v>
      </c>
      <c r="G180" s="37" t="s">
        <v>2059</v>
      </c>
      <c r="H180" s="37">
        <v>22</v>
      </c>
      <c r="I180" s="67" t="s">
        <v>340</v>
      </c>
      <c r="J180" s="67" t="s">
        <v>341</v>
      </c>
      <c r="K180" s="42" t="s">
        <v>1635</v>
      </c>
      <c r="L180" s="50"/>
      <c r="N180" s="53"/>
      <c r="P180" s="49"/>
      <c r="Q180" s="45" t="str">
        <f>IF(L180="","",L180)</f>
        <v/>
      </c>
    </row>
    <row r="181" spans="1:18" x14ac:dyDescent="0.15">
      <c r="A181" s="33">
        <v>179</v>
      </c>
      <c r="B181" s="34">
        <v>610</v>
      </c>
      <c r="C181" s="51" t="s">
        <v>2177</v>
      </c>
      <c r="D181" s="35" t="s">
        <v>2178</v>
      </c>
      <c r="E181" s="36">
        <v>22023</v>
      </c>
      <c r="F181" s="37" t="s">
        <v>249</v>
      </c>
      <c r="G181" s="37" t="s">
        <v>2059</v>
      </c>
      <c r="H181" s="37">
        <v>23</v>
      </c>
      <c r="I181" s="67" t="s">
        <v>342</v>
      </c>
      <c r="J181" s="67" t="s">
        <v>302</v>
      </c>
      <c r="K181" s="42" t="s">
        <v>1944</v>
      </c>
      <c r="L181" s="54"/>
      <c r="N181" s="53"/>
      <c r="P181" s="49"/>
      <c r="Q181" s="45" t="str">
        <f>IF(L181="","",L181)</f>
        <v/>
      </c>
    </row>
    <row r="182" spans="1:18" x14ac:dyDescent="0.15">
      <c r="A182" s="33">
        <v>180</v>
      </c>
      <c r="B182" s="34">
        <v>611</v>
      </c>
      <c r="C182" s="51" t="s">
        <v>2177</v>
      </c>
      <c r="D182" s="35" t="s">
        <v>2178</v>
      </c>
      <c r="E182" s="36">
        <v>22024</v>
      </c>
      <c r="F182" s="37" t="s">
        <v>249</v>
      </c>
      <c r="G182" s="37" t="s">
        <v>2059</v>
      </c>
      <c r="H182" s="37">
        <v>24</v>
      </c>
      <c r="I182" s="67" t="s">
        <v>343</v>
      </c>
      <c r="J182" s="67" t="s">
        <v>344</v>
      </c>
      <c r="K182" s="42" t="s">
        <v>1636</v>
      </c>
      <c r="L182" s="50"/>
      <c r="N182" s="53"/>
      <c r="P182" s="49"/>
      <c r="Q182" s="45" t="str">
        <f>IF(L182="","",L182)</f>
        <v/>
      </c>
    </row>
    <row r="183" spans="1:18" x14ac:dyDescent="0.15">
      <c r="A183" s="33">
        <v>181</v>
      </c>
      <c r="B183" s="34">
        <v>612</v>
      </c>
      <c r="C183" s="51" t="s">
        <v>2177</v>
      </c>
      <c r="D183" s="35" t="s">
        <v>2178</v>
      </c>
      <c r="E183" s="36">
        <v>22025</v>
      </c>
      <c r="F183" s="37" t="s">
        <v>249</v>
      </c>
      <c r="G183" s="37" t="s">
        <v>2059</v>
      </c>
      <c r="H183" s="37">
        <v>25</v>
      </c>
      <c r="I183" s="67" t="s">
        <v>345</v>
      </c>
      <c r="J183" s="67" t="s">
        <v>346</v>
      </c>
      <c r="K183" s="42" t="s">
        <v>1945</v>
      </c>
      <c r="L183" s="50"/>
      <c r="N183" s="53"/>
      <c r="P183" s="49"/>
      <c r="Q183" s="45" t="str">
        <f>IF(L183="","",L183)</f>
        <v/>
      </c>
    </row>
    <row r="184" spans="1:18" x14ac:dyDescent="0.15">
      <c r="A184" s="33">
        <v>182</v>
      </c>
      <c r="B184" s="34">
        <v>652</v>
      </c>
      <c r="C184" s="51" t="s">
        <v>2147</v>
      </c>
      <c r="D184" s="35" t="s">
        <v>2148</v>
      </c>
      <c r="E184" s="36">
        <v>22026</v>
      </c>
      <c r="F184" s="37" t="s">
        <v>249</v>
      </c>
      <c r="G184" s="37" t="s">
        <v>2059</v>
      </c>
      <c r="H184" s="37">
        <v>26</v>
      </c>
      <c r="I184" s="67" t="s">
        <v>347</v>
      </c>
      <c r="J184" s="67" t="s">
        <v>344</v>
      </c>
      <c r="K184" s="42" t="s">
        <v>1637</v>
      </c>
      <c r="L184" s="50"/>
      <c r="N184" s="30"/>
      <c r="P184" s="49"/>
      <c r="Q184" s="45" t="str">
        <f>IF(L184="","",L184)</f>
        <v/>
      </c>
    </row>
    <row r="185" spans="1:18" x14ac:dyDescent="0.15">
      <c r="A185" s="33">
        <v>183</v>
      </c>
      <c r="B185" s="34">
        <v>741</v>
      </c>
      <c r="C185" s="51" t="s">
        <v>2151</v>
      </c>
      <c r="D185" s="35" t="s">
        <v>2152</v>
      </c>
      <c r="E185" s="36">
        <v>22027</v>
      </c>
      <c r="F185" s="37" t="s">
        <v>249</v>
      </c>
      <c r="G185" s="37" t="s">
        <v>2059</v>
      </c>
      <c r="H185" s="37">
        <v>27</v>
      </c>
      <c r="I185" s="67" t="s">
        <v>348</v>
      </c>
      <c r="J185" s="67" t="s">
        <v>306</v>
      </c>
      <c r="K185" s="42" t="s">
        <v>1623</v>
      </c>
      <c r="L185" s="50"/>
      <c r="N185" s="53"/>
      <c r="P185" s="49"/>
      <c r="Q185" s="45" t="str">
        <f>IF(L185="","",L185)</f>
        <v/>
      </c>
    </row>
    <row r="186" spans="1:18" x14ac:dyDescent="0.15">
      <c r="A186" s="33">
        <v>184</v>
      </c>
      <c r="B186" s="34">
        <v>788</v>
      </c>
      <c r="C186" s="51" t="s">
        <v>2153</v>
      </c>
      <c r="D186" s="35" t="s">
        <v>2154</v>
      </c>
      <c r="E186" s="36">
        <v>22028</v>
      </c>
      <c r="F186" s="37" t="s">
        <v>249</v>
      </c>
      <c r="G186" s="37" t="s">
        <v>2059</v>
      </c>
      <c r="H186" s="37">
        <v>28</v>
      </c>
      <c r="I186" s="67" t="s">
        <v>349</v>
      </c>
      <c r="J186" s="67" t="s">
        <v>316</v>
      </c>
      <c r="K186" s="42" t="s">
        <v>1611</v>
      </c>
      <c r="L186" s="50"/>
      <c r="N186" s="30"/>
      <c r="P186" s="49"/>
      <c r="Q186" s="45" t="str">
        <f>IF(L186="","",L186)</f>
        <v/>
      </c>
    </row>
    <row r="187" spans="1:18" x14ac:dyDescent="0.15">
      <c r="A187" s="33">
        <v>185</v>
      </c>
      <c r="B187" s="34">
        <v>855</v>
      </c>
      <c r="C187" s="51" t="s">
        <v>2159</v>
      </c>
      <c r="D187" s="35" t="s">
        <v>2160</v>
      </c>
      <c r="E187" s="36">
        <v>22029</v>
      </c>
      <c r="F187" s="37" t="s">
        <v>249</v>
      </c>
      <c r="G187" s="37" t="s">
        <v>2059</v>
      </c>
      <c r="H187" s="37">
        <v>29</v>
      </c>
      <c r="I187" s="67" t="s">
        <v>350</v>
      </c>
      <c r="J187" s="67" t="s">
        <v>312</v>
      </c>
      <c r="K187" s="42" t="s">
        <v>1626</v>
      </c>
      <c r="L187" s="50"/>
      <c r="N187" s="53"/>
      <c r="P187" s="49"/>
      <c r="Q187" s="45" t="str">
        <f>IF(L187="","",L187)</f>
        <v/>
      </c>
      <c r="R187" s="4"/>
    </row>
    <row r="188" spans="1:18" x14ac:dyDescent="0.15">
      <c r="A188" s="33">
        <v>186</v>
      </c>
      <c r="B188" s="34">
        <v>863</v>
      </c>
      <c r="C188" s="51" t="s">
        <v>2179</v>
      </c>
      <c r="D188" s="35" t="s">
        <v>2162</v>
      </c>
      <c r="E188" s="36">
        <v>22030</v>
      </c>
      <c r="F188" s="37" t="s">
        <v>249</v>
      </c>
      <c r="G188" s="37" t="s">
        <v>2059</v>
      </c>
      <c r="H188" s="37">
        <v>30</v>
      </c>
      <c r="I188" s="67" t="s">
        <v>351</v>
      </c>
      <c r="J188" s="67" t="s">
        <v>323</v>
      </c>
      <c r="K188" s="42" t="s">
        <v>1629</v>
      </c>
      <c r="L188" s="50"/>
      <c r="N188" s="53"/>
      <c r="P188" s="49"/>
      <c r="Q188" s="45" t="str">
        <f>IF(L188="","",L188)</f>
        <v/>
      </c>
      <c r="R188" s="4"/>
    </row>
    <row r="189" spans="1:18" x14ac:dyDescent="0.15">
      <c r="A189" s="33">
        <v>187</v>
      </c>
      <c r="B189" s="34">
        <v>1037</v>
      </c>
      <c r="C189" s="51" t="s">
        <v>2346</v>
      </c>
      <c r="D189" s="35" t="s">
        <v>2352</v>
      </c>
      <c r="E189" s="36">
        <v>22031</v>
      </c>
      <c r="F189" s="37" t="s">
        <v>249</v>
      </c>
      <c r="G189" s="37" t="s">
        <v>2059</v>
      </c>
      <c r="H189" s="37">
        <v>31</v>
      </c>
      <c r="I189" s="67" t="s">
        <v>2359</v>
      </c>
      <c r="J189" s="67" t="s">
        <v>2865</v>
      </c>
      <c r="K189" s="41" t="s">
        <v>2866</v>
      </c>
      <c r="L189" s="54"/>
      <c r="N189" s="53"/>
      <c r="P189" s="49"/>
      <c r="Q189" s="45" t="str">
        <f>IF(L189="","",L189)</f>
        <v/>
      </c>
      <c r="R189" s="4"/>
    </row>
    <row r="190" spans="1:18" x14ac:dyDescent="0.15">
      <c r="A190" s="33">
        <v>188</v>
      </c>
      <c r="B190" s="34">
        <v>1089</v>
      </c>
      <c r="C190" s="43" t="s">
        <v>2398</v>
      </c>
      <c r="D190" s="35" t="s">
        <v>2614</v>
      </c>
      <c r="E190" s="36">
        <v>22032</v>
      </c>
      <c r="F190" s="37" t="s">
        <v>249</v>
      </c>
      <c r="G190" s="37" t="s">
        <v>2059</v>
      </c>
      <c r="H190" s="37">
        <v>32</v>
      </c>
      <c r="I190" s="67" t="s">
        <v>2409</v>
      </c>
      <c r="J190" s="67" t="s">
        <v>2957</v>
      </c>
      <c r="K190" s="41" t="s">
        <v>2399</v>
      </c>
      <c r="L190" s="54"/>
      <c r="M190" s="4"/>
      <c r="N190" s="53"/>
      <c r="O190" s="4"/>
      <c r="P190" s="4"/>
      <c r="Q190" s="45" t="str">
        <f>IF(L190="","",L190)</f>
        <v/>
      </c>
      <c r="R190" s="4"/>
    </row>
    <row r="191" spans="1:18" x14ac:dyDescent="0.15">
      <c r="A191" s="33">
        <v>189</v>
      </c>
      <c r="B191" s="34">
        <v>1116</v>
      </c>
      <c r="C191" s="43" t="s">
        <v>2442</v>
      </c>
      <c r="D191" s="35" t="s">
        <v>2607</v>
      </c>
      <c r="E191" s="36">
        <v>22033</v>
      </c>
      <c r="F191" s="37" t="s">
        <v>249</v>
      </c>
      <c r="G191" s="37" t="s">
        <v>2059</v>
      </c>
      <c r="H191" s="37">
        <v>33</v>
      </c>
      <c r="I191" s="67" t="s">
        <v>2484</v>
      </c>
      <c r="J191" s="67" t="s">
        <v>2451</v>
      </c>
      <c r="K191" s="41" t="s">
        <v>2994</v>
      </c>
      <c r="L191" s="54"/>
      <c r="M191" s="4"/>
      <c r="N191" s="53"/>
      <c r="O191" s="4"/>
      <c r="P191" s="4"/>
      <c r="Q191" s="45" t="str">
        <f>IF(L191="","",L191)</f>
        <v/>
      </c>
      <c r="R191" s="4"/>
    </row>
    <row r="192" spans="1:18" x14ac:dyDescent="0.15">
      <c r="A192" s="33">
        <v>190</v>
      </c>
      <c r="B192" s="34">
        <v>1158</v>
      </c>
      <c r="C192" s="43" t="s">
        <v>2530</v>
      </c>
      <c r="D192" s="35" t="s">
        <v>2611</v>
      </c>
      <c r="E192" s="36">
        <v>22034</v>
      </c>
      <c r="F192" s="37" t="s">
        <v>249</v>
      </c>
      <c r="G192" s="37" t="s">
        <v>2059</v>
      </c>
      <c r="H192" s="37">
        <v>34</v>
      </c>
      <c r="I192" s="67" t="s">
        <v>2534</v>
      </c>
      <c r="J192" s="67" t="s">
        <v>3034</v>
      </c>
      <c r="K192" s="41" t="s">
        <v>3035</v>
      </c>
      <c r="L192" s="54"/>
      <c r="M192" s="4"/>
      <c r="N192" s="55"/>
      <c r="Q192" s="45" t="str">
        <f>IF(L192="","",L192)</f>
        <v/>
      </c>
      <c r="R192" s="4"/>
    </row>
    <row r="193" spans="1:17" x14ac:dyDescent="0.15">
      <c r="A193" s="33">
        <v>191</v>
      </c>
      <c r="B193" s="34">
        <v>1177</v>
      </c>
      <c r="C193" s="43" t="s">
        <v>2556</v>
      </c>
      <c r="D193" s="35" t="s">
        <v>2613</v>
      </c>
      <c r="E193" s="36">
        <v>22035</v>
      </c>
      <c r="F193" s="37" t="s">
        <v>249</v>
      </c>
      <c r="G193" s="37" t="s">
        <v>2059</v>
      </c>
      <c r="H193" s="37">
        <v>35</v>
      </c>
      <c r="I193" s="67" t="s">
        <v>2559</v>
      </c>
      <c r="J193" s="67" t="s">
        <v>3065</v>
      </c>
      <c r="K193" s="41" t="s">
        <v>3066</v>
      </c>
      <c r="L193" s="54"/>
      <c r="M193" s="4"/>
      <c r="N193" s="55"/>
      <c r="Q193" s="45" t="str">
        <f>IF(L193="","",L193)</f>
        <v/>
      </c>
    </row>
    <row r="194" spans="1:17" x14ac:dyDescent="0.15">
      <c r="A194" s="33">
        <v>192</v>
      </c>
      <c r="B194" s="34">
        <v>1192</v>
      </c>
      <c r="C194" s="43" t="s">
        <v>2579</v>
      </c>
      <c r="D194" s="35" t="s">
        <v>2615</v>
      </c>
      <c r="E194" s="36">
        <v>22036</v>
      </c>
      <c r="F194" s="37" t="s">
        <v>249</v>
      </c>
      <c r="G194" s="37" t="s">
        <v>2059</v>
      </c>
      <c r="H194" s="37">
        <v>36</v>
      </c>
      <c r="I194" s="67" t="s">
        <v>2591</v>
      </c>
      <c r="J194" s="67" t="s">
        <v>3086</v>
      </c>
      <c r="K194" s="56" t="s">
        <v>2580</v>
      </c>
      <c r="L194" s="50"/>
      <c r="N194" s="30"/>
      <c r="P194" s="49"/>
      <c r="Q194" s="45" t="str">
        <f>IF(L194="","",L194)</f>
        <v/>
      </c>
    </row>
    <row r="195" spans="1:17" x14ac:dyDescent="0.15">
      <c r="A195" s="33">
        <v>193</v>
      </c>
      <c r="B195" s="34">
        <v>1220</v>
      </c>
      <c r="C195" s="43" t="s">
        <v>3138</v>
      </c>
      <c r="D195" s="35" t="s">
        <v>3139</v>
      </c>
      <c r="E195" s="36">
        <v>22037</v>
      </c>
      <c r="F195" s="37" t="s">
        <v>249</v>
      </c>
      <c r="G195" s="37" t="s">
        <v>2059</v>
      </c>
      <c r="H195" s="37">
        <v>37</v>
      </c>
      <c r="I195" s="67" t="s">
        <v>3144</v>
      </c>
      <c r="J195" s="67" t="s">
        <v>3145</v>
      </c>
      <c r="K195" s="41" t="s">
        <v>3147</v>
      </c>
      <c r="L195" s="50"/>
      <c r="N195" s="30"/>
      <c r="P195" s="49"/>
      <c r="Q195" s="45" t="str">
        <f>IF(L195="","",L195)</f>
        <v/>
      </c>
    </row>
    <row r="196" spans="1:17" x14ac:dyDescent="0.15">
      <c r="A196" s="33">
        <v>194</v>
      </c>
      <c r="B196" s="34">
        <v>1221</v>
      </c>
      <c r="C196" s="43" t="s">
        <v>3138</v>
      </c>
      <c r="D196" s="35" t="s">
        <v>3139</v>
      </c>
      <c r="E196" s="36">
        <v>22038</v>
      </c>
      <c r="F196" s="37" t="s">
        <v>249</v>
      </c>
      <c r="G196" s="37" t="s">
        <v>2059</v>
      </c>
      <c r="H196" s="37">
        <v>38</v>
      </c>
      <c r="I196" s="67" t="s">
        <v>3149</v>
      </c>
      <c r="J196" s="67" t="s">
        <v>3150</v>
      </c>
      <c r="K196" s="56" t="s">
        <v>2789</v>
      </c>
      <c r="L196" s="50"/>
      <c r="N196" s="30"/>
      <c r="P196" s="49"/>
      <c r="Q196" s="45" t="str">
        <f>IF(L196="","",L196)</f>
        <v/>
      </c>
    </row>
    <row r="197" spans="1:17" x14ac:dyDescent="0.15">
      <c r="A197" s="33">
        <v>195</v>
      </c>
      <c r="B197" s="34">
        <v>1222</v>
      </c>
      <c r="C197" s="43" t="s">
        <v>3138</v>
      </c>
      <c r="D197" s="35" t="s">
        <v>3139</v>
      </c>
      <c r="E197" s="36">
        <v>22039</v>
      </c>
      <c r="F197" s="37" t="s">
        <v>249</v>
      </c>
      <c r="G197" s="37" t="s">
        <v>2059</v>
      </c>
      <c r="H197" s="37">
        <v>39</v>
      </c>
      <c r="I197" s="67" t="s">
        <v>3152</v>
      </c>
      <c r="J197" s="67" t="s">
        <v>3153</v>
      </c>
      <c r="K197" s="56" t="s">
        <v>3154</v>
      </c>
      <c r="L197" s="50"/>
      <c r="N197" s="30"/>
      <c r="P197" s="49"/>
      <c r="Q197" s="45" t="str">
        <f>IF(L197="","",L197)</f>
        <v/>
      </c>
    </row>
    <row r="198" spans="1:17" x14ac:dyDescent="0.15">
      <c r="A198" s="33">
        <v>196</v>
      </c>
      <c r="B198" s="34">
        <v>20</v>
      </c>
      <c r="C198" s="51" t="s">
        <v>2603</v>
      </c>
      <c r="D198" s="35" t="s">
        <v>2126</v>
      </c>
      <c r="E198" s="36">
        <v>23001</v>
      </c>
      <c r="F198" s="37" t="s">
        <v>249</v>
      </c>
      <c r="G198" s="37" t="s">
        <v>2060</v>
      </c>
      <c r="H198" s="37">
        <v>1</v>
      </c>
      <c r="I198" s="67" t="s">
        <v>352</v>
      </c>
      <c r="J198" s="67" t="s">
        <v>353</v>
      </c>
      <c r="K198" s="42" t="s">
        <v>1638</v>
      </c>
      <c r="L198" s="50"/>
      <c r="N198" s="53"/>
      <c r="P198" s="49"/>
      <c r="Q198" s="45" t="str">
        <f>IF(L198="","",L198)</f>
        <v/>
      </c>
    </row>
    <row r="199" spans="1:17" x14ac:dyDescent="0.15">
      <c r="A199" s="33">
        <v>197</v>
      </c>
      <c r="B199" s="34">
        <v>128</v>
      </c>
      <c r="C199" s="51" t="s">
        <v>2127</v>
      </c>
      <c r="D199" s="35" t="s">
        <v>2128</v>
      </c>
      <c r="E199" s="36">
        <v>23002</v>
      </c>
      <c r="F199" s="37" t="s">
        <v>249</v>
      </c>
      <c r="G199" s="37" t="s">
        <v>2060</v>
      </c>
      <c r="H199" s="37">
        <v>2</v>
      </c>
      <c r="I199" s="67" t="s">
        <v>354</v>
      </c>
      <c r="J199" s="67" t="s">
        <v>355</v>
      </c>
      <c r="K199" s="42" t="s">
        <v>1611</v>
      </c>
      <c r="L199" s="50"/>
      <c r="N199" s="30"/>
      <c r="P199" s="49"/>
      <c r="Q199" s="45" t="str">
        <f>IF(L199="","",L199)</f>
        <v/>
      </c>
    </row>
    <row r="200" spans="1:17" x14ac:dyDescent="0.15">
      <c r="A200" s="33">
        <v>198</v>
      </c>
      <c r="B200" s="34">
        <v>186</v>
      </c>
      <c r="C200" s="51" t="s">
        <v>2131</v>
      </c>
      <c r="D200" s="35" t="s">
        <v>2132</v>
      </c>
      <c r="E200" s="36">
        <v>23003</v>
      </c>
      <c r="F200" s="37" t="s">
        <v>249</v>
      </c>
      <c r="G200" s="37" t="s">
        <v>2060</v>
      </c>
      <c r="H200" s="37">
        <v>3</v>
      </c>
      <c r="I200" s="67" t="s">
        <v>356</v>
      </c>
      <c r="J200" s="67" t="s">
        <v>357</v>
      </c>
      <c r="K200" s="42" t="s">
        <v>1616</v>
      </c>
      <c r="L200" s="50"/>
      <c r="N200" s="53"/>
      <c r="P200" s="49"/>
      <c r="Q200" s="45" t="str">
        <f>IF(L200="","",L200)</f>
        <v/>
      </c>
    </row>
    <row r="201" spans="1:17" x14ac:dyDescent="0.15">
      <c r="A201" s="33">
        <v>199</v>
      </c>
      <c r="B201" s="34">
        <v>187</v>
      </c>
      <c r="C201" s="51" t="s">
        <v>2131</v>
      </c>
      <c r="D201" s="35" t="s">
        <v>2132</v>
      </c>
      <c r="E201" s="36">
        <v>23004</v>
      </c>
      <c r="F201" s="37" t="s">
        <v>249</v>
      </c>
      <c r="G201" s="37" t="s">
        <v>2060</v>
      </c>
      <c r="H201" s="37">
        <v>4</v>
      </c>
      <c r="I201" s="67" t="s">
        <v>358</v>
      </c>
      <c r="J201" s="67" t="s">
        <v>359</v>
      </c>
      <c r="K201" s="42" t="s">
        <v>1639</v>
      </c>
      <c r="L201" s="50"/>
      <c r="N201" s="53"/>
      <c r="P201" s="49"/>
      <c r="Q201" s="45" t="str">
        <f>IF(L201="","",L201)</f>
        <v/>
      </c>
    </row>
    <row r="202" spans="1:17" x14ac:dyDescent="0.15">
      <c r="A202" s="33">
        <v>200</v>
      </c>
      <c r="B202" s="34">
        <v>242</v>
      </c>
      <c r="C202" s="51" t="s">
        <v>2135</v>
      </c>
      <c r="D202" s="35" t="s">
        <v>2136</v>
      </c>
      <c r="E202" s="36">
        <v>23005</v>
      </c>
      <c r="F202" s="37" t="s">
        <v>249</v>
      </c>
      <c r="G202" s="37" t="s">
        <v>2060</v>
      </c>
      <c r="H202" s="37">
        <v>5</v>
      </c>
      <c r="I202" s="67" t="s">
        <v>360</v>
      </c>
      <c r="J202" s="67" t="s">
        <v>361</v>
      </c>
      <c r="K202" s="42" t="s">
        <v>1611</v>
      </c>
      <c r="L202" s="50"/>
      <c r="N202" s="30"/>
      <c r="P202" s="49"/>
      <c r="Q202" s="45" t="str">
        <f>IF(L202="","",L202)</f>
        <v/>
      </c>
    </row>
    <row r="203" spans="1:17" x14ac:dyDescent="0.15">
      <c r="A203" s="33">
        <v>201</v>
      </c>
      <c r="B203" s="34">
        <v>243</v>
      </c>
      <c r="C203" s="51" t="s">
        <v>2135</v>
      </c>
      <c r="D203" s="35" t="s">
        <v>2136</v>
      </c>
      <c r="E203" s="36">
        <v>23006</v>
      </c>
      <c r="F203" s="37" t="s">
        <v>249</v>
      </c>
      <c r="G203" s="37" t="s">
        <v>2060</v>
      </c>
      <c r="H203" s="37">
        <v>6</v>
      </c>
      <c r="I203" s="67" t="s">
        <v>362</v>
      </c>
      <c r="J203" s="67" t="s">
        <v>363</v>
      </c>
      <c r="K203" s="42" t="s">
        <v>1946</v>
      </c>
      <c r="L203" s="50"/>
      <c r="N203" s="53"/>
      <c r="P203" s="49"/>
      <c r="Q203" s="45" t="str">
        <f>IF(L203="","",L203)</f>
        <v/>
      </c>
    </row>
    <row r="204" spans="1:17" x14ac:dyDescent="0.15">
      <c r="A204" s="33">
        <v>202</v>
      </c>
      <c r="B204" s="34">
        <v>401</v>
      </c>
      <c r="C204" s="51" t="s">
        <v>2141</v>
      </c>
      <c r="D204" s="35" t="s">
        <v>2142</v>
      </c>
      <c r="E204" s="36">
        <v>23007</v>
      </c>
      <c r="F204" s="37" t="s">
        <v>249</v>
      </c>
      <c r="G204" s="37" t="s">
        <v>2060</v>
      </c>
      <c r="H204" s="37">
        <v>7</v>
      </c>
      <c r="I204" s="67" t="s">
        <v>364</v>
      </c>
      <c r="J204" s="67" t="s">
        <v>355</v>
      </c>
      <c r="K204" s="42" t="s">
        <v>1640</v>
      </c>
      <c r="L204" s="50"/>
      <c r="N204" s="53"/>
      <c r="P204" s="49"/>
      <c r="Q204" s="45" t="str">
        <f>IF(L204="","",L204)</f>
        <v/>
      </c>
    </row>
    <row r="205" spans="1:17" x14ac:dyDescent="0.15">
      <c r="A205" s="33">
        <v>203</v>
      </c>
      <c r="B205" s="34">
        <v>558</v>
      </c>
      <c r="C205" s="51" t="s">
        <v>2145</v>
      </c>
      <c r="D205" s="35" t="s">
        <v>2146</v>
      </c>
      <c r="E205" s="36">
        <v>23008</v>
      </c>
      <c r="F205" s="37" t="s">
        <v>249</v>
      </c>
      <c r="G205" s="37" t="s">
        <v>2060</v>
      </c>
      <c r="H205" s="37">
        <v>8</v>
      </c>
      <c r="I205" s="67" t="s">
        <v>2228</v>
      </c>
      <c r="J205" s="67" t="s">
        <v>357</v>
      </c>
      <c r="K205" s="42" t="s">
        <v>1641</v>
      </c>
      <c r="L205" s="50"/>
      <c r="N205" s="30"/>
      <c r="P205" s="49"/>
      <c r="Q205" s="45" t="str">
        <f>IF(L205="","",L205)</f>
        <v/>
      </c>
    </row>
    <row r="206" spans="1:17" x14ac:dyDescent="0.15">
      <c r="A206" s="33">
        <v>204</v>
      </c>
      <c r="B206" s="34">
        <v>705</v>
      </c>
      <c r="C206" s="51" t="s">
        <v>2149</v>
      </c>
      <c r="D206" s="35" t="s">
        <v>2150</v>
      </c>
      <c r="E206" s="36">
        <v>23009</v>
      </c>
      <c r="F206" s="37" t="s">
        <v>249</v>
      </c>
      <c r="G206" s="37" t="s">
        <v>2060</v>
      </c>
      <c r="H206" s="37">
        <v>9</v>
      </c>
      <c r="I206" s="67" t="s">
        <v>365</v>
      </c>
      <c r="J206" s="67" t="s">
        <v>355</v>
      </c>
      <c r="K206" s="42" t="s">
        <v>1640</v>
      </c>
      <c r="L206" s="50"/>
      <c r="N206" s="53"/>
      <c r="P206" s="49"/>
      <c r="Q206" s="45" t="str">
        <f>IF(L206="","",L206)</f>
        <v/>
      </c>
    </row>
    <row r="207" spans="1:17" x14ac:dyDescent="0.15">
      <c r="A207" s="33">
        <v>205</v>
      </c>
      <c r="B207" s="34">
        <v>742</v>
      </c>
      <c r="C207" s="51" t="s">
        <v>2151</v>
      </c>
      <c r="D207" s="35" t="s">
        <v>2152</v>
      </c>
      <c r="E207" s="36">
        <v>23010</v>
      </c>
      <c r="F207" s="37" t="s">
        <v>249</v>
      </c>
      <c r="G207" s="37" t="s">
        <v>2060</v>
      </c>
      <c r="H207" s="37">
        <v>10</v>
      </c>
      <c r="I207" s="67" t="s">
        <v>366</v>
      </c>
      <c r="J207" s="67" t="s">
        <v>367</v>
      </c>
      <c r="K207" s="42" t="s">
        <v>1611</v>
      </c>
      <c r="L207" s="50"/>
      <c r="N207" s="53"/>
      <c r="P207" s="49"/>
      <c r="Q207" s="45" t="str">
        <f>IF(L207="","",L207)</f>
        <v/>
      </c>
    </row>
    <row r="208" spans="1:17" x14ac:dyDescent="0.15">
      <c r="A208" s="33">
        <v>206</v>
      </c>
      <c r="B208" s="34">
        <v>743</v>
      </c>
      <c r="C208" s="51" t="s">
        <v>2151</v>
      </c>
      <c r="D208" s="35" t="s">
        <v>2152</v>
      </c>
      <c r="E208" s="36">
        <v>23011</v>
      </c>
      <c r="F208" s="37" t="s">
        <v>249</v>
      </c>
      <c r="G208" s="37" t="s">
        <v>2060</v>
      </c>
      <c r="H208" s="37">
        <v>11</v>
      </c>
      <c r="I208" s="67" t="s">
        <v>368</v>
      </c>
      <c r="J208" s="67" t="s">
        <v>355</v>
      </c>
      <c r="K208" s="42" t="s">
        <v>1947</v>
      </c>
      <c r="L208" s="50"/>
      <c r="N208" s="53"/>
      <c r="P208" s="49"/>
      <c r="Q208" s="45" t="str">
        <f>IF(L208="","",L208)</f>
        <v/>
      </c>
    </row>
    <row r="209" spans="1:18" x14ac:dyDescent="0.15">
      <c r="A209" s="33">
        <v>207</v>
      </c>
      <c r="B209" s="34">
        <v>912</v>
      </c>
      <c r="C209" s="51" t="s">
        <v>2180</v>
      </c>
      <c r="D209" s="35" t="s">
        <v>2181</v>
      </c>
      <c r="E209" s="36">
        <v>23012</v>
      </c>
      <c r="F209" s="37" t="s">
        <v>249</v>
      </c>
      <c r="G209" s="37" t="s">
        <v>2060</v>
      </c>
      <c r="H209" s="37">
        <v>12</v>
      </c>
      <c r="I209" s="67" t="s">
        <v>369</v>
      </c>
      <c r="J209" s="67" t="s">
        <v>370</v>
      </c>
      <c r="K209" s="42" t="s">
        <v>1948</v>
      </c>
      <c r="L209" s="50"/>
      <c r="N209" s="53"/>
      <c r="P209" s="49"/>
      <c r="Q209" s="45" t="str">
        <f>IF(L209="","",L209)</f>
        <v/>
      </c>
      <c r="R209" s="4"/>
    </row>
    <row r="210" spans="1:18" x14ac:dyDescent="0.15">
      <c r="A210" s="33">
        <v>208</v>
      </c>
      <c r="B210" s="34">
        <v>1057</v>
      </c>
      <c r="C210" s="51" t="s">
        <v>2353</v>
      </c>
      <c r="D210" s="35" t="s">
        <v>2605</v>
      </c>
      <c r="E210" s="36">
        <v>23013</v>
      </c>
      <c r="F210" s="37" t="s">
        <v>249</v>
      </c>
      <c r="G210" s="37" t="s">
        <v>2060</v>
      </c>
      <c r="H210" s="37">
        <v>13</v>
      </c>
      <c r="I210" s="67" t="s">
        <v>2360</v>
      </c>
      <c r="J210" s="67" t="s">
        <v>2898</v>
      </c>
      <c r="K210" s="41" t="s">
        <v>2899</v>
      </c>
      <c r="L210" s="54"/>
      <c r="N210" s="53"/>
      <c r="P210" s="49"/>
      <c r="Q210" s="45" t="str">
        <f>IF(L210="","",L210)</f>
        <v/>
      </c>
    </row>
    <row r="211" spans="1:18" x14ac:dyDescent="0.15">
      <c r="A211" s="33">
        <v>209</v>
      </c>
      <c r="B211" s="34">
        <v>1143</v>
      </c>
      <c r="C211" s="43" t="s">
        <v>2502</v>
      </c>
      <c r="D211" s="35" t="s">
        <v>2609</v>
      </c>
      <c r="E211" s="36">
        <v>23014</v>
      </c>
      <c r="F211" s="37" t="s">
        <v>249</v>
      </c>
      <c r="G211" s="37" t="s">
        <v>2060</v>
      </c>
      <c r="H211" s="37">
        <v>14</v>
      </c>
      <c r="I211" s="67" t="s">
        <v>2524</v>
      </c>
      <c r="J211" s="67" t="s">
        <v>3015</v>
      </c>
      <c r="K211" s="41" t="s">
        <v>2505</v>
      </c>
      <c r="L211" s="54"/>
      <c r="M211" s="4"/>
      <c r="N211" s="53"/>
      <c r="O211"/>
      <c r="P211"/>
      <c r="Q211" s="45" t="str">
        <f>IF(L211="","",L211)</f>
        <v/>
      </c>
      <c r="R211" s="4"/>
    </row>
    <row r="212" spans="1:18" x14ac:dyDescent="0.15">
      <c r="A212" s="33">
        <v>210</v>
      </c>
      <c r="B212" s="34">
        <v>1144</v>
      </c>
      <c r="C212" s="43" t="s">
        <v>2502</v>
      </c>
      <c r="D212" s="35" t="s">
        <v>2609</v>
      </c>
      <c r="E212" s="36">
        <v>23015</v>
      </c>
      <c r="F212" s="37" t="s">
        <v>249</v>
      </c>
      <c r="G212" s="37" t="s">
        <v>2060</v>
      </c>
      <c r="H212" s="37">
        <v>15</v>
      </c>
      <c r="I212" s="67" t="s">
        <v>2525</v>
      </c>
      <c r="J212" s="67" t="s">
        <v>3016</v>
      </c>
      <c r="K212" s="41" t="s">
        <v>3017</v>
      </c>
      <c r="L212" s="50"/>
      <c r="M212" s="4"/>
      <c r="N212" s="53"/>
      <c r="O212"/>
      <c r="P212"/>
      <c r="Q212" s="45" t="str">
        <f>IF(L212="","",L212)</f>
        <v/>
      </c>
      <c r="R212" s="4"/>
    </row>
    <row r="213" spans="1:18" x14ac:dyDescent="0.15">
      <c r="A213" s="33">
        <v>211</v>
      </c>
      <c r="B213" s="34">
        <v>1178</v>
      </c>
      <c r="C213" s="43" t="s">
        <v>2556</v>
      </c>
      <c r="D213" s="35" t="s">
        <v>2613</v>
      </c>
      <c r="E213" s="36">
        <v>23016</v>
      </c>
      <c r="F213" s="37" t="s">
        <v>249</v>
      </c>
      <c r="G213" s="37" t="s">
        <v>2060</v>
      </c>
      <c r="H213" s="37">
        <v>16</v>
      </c>
      <c r="I213" s="67" t="s">
        <v>2560</v>
      </c>
      <c r="J213" s="67" t="s">
        <v>2561</v>
      </c>
      <c r="K213" s="41" t="s">
        <v>3067</v>
      </c>
      <c r="L213" s="54"/>
      <c r="M213" s="4"/>
      <c r="N213" s="53"/>
      <c r="Q213" s="45" t="str">
        <f>IF(L213="","",L213)</f>
        <v/>
      </c>
    </row>
    <row r="214" spans="1:18" x14ac:dyDescent="0.15">
      <c r="A214" s="33">
        <v>212</v>
      </c>
      <c r="B214" s="34">
        <v>1179</v>
      </c>
      <c r="C214" s="43" t="s">
        <v>2556</v>
      </c>
      <c r="D214" s="35" t="s">
        <v>2613</v>
      </c>
      <c r="E214" s="36">
        <v>23017</v>
      </c>
      <c r="F214" s="37" t="s">
        <v>249</v>
      </c>
      <c r="G214" s="37" t="s">
        <v>2060</v>
      </c>
      <c r="H214" s="37">
        <v>17</v>
      </c>
      <c r="I214" s="67" t="s">
        <v>2562</v>
      </c>
      <c r="J214" s="67" t="s">
        <v>3068</v>
      </c>
      <c r="K214" s="41" t="s">
        <v>2934</v>
      </c>
      <c r="L214" s="54"/>
      <c r="M214" s="4"/>
      <c r="N214" s="53"/>
      <c r="Q214" s="45" t="str">
        <f>IF(L214="","",L214)</f>
        <v/>
      </c>
    </row>
    <row r="215" spans="1:18" x14ac:dyDescent="0.15">
      <c r="A215" s="33">
        <v>213</v>
      </c>
      <c r="B215" s="34">
        <v>1180</v>
      </c>
      <c r="C215" s="43" t="s">
        <v>2556</v>
      </c>
      <c r="D215" s="35" t="s">
        <v>2613</v>
      </c>
      <c r="E215" s="36">
        <v>23018</v>
      </c>
      <c r="F215" s="37" t="s">
        <v>249</v>
      </c>
      <c r="G215" s="37" t="s">
        <v>2060</v>
      </c>
      <c r="H215" s="37">
        <v>18</v>
      </c>
      <c r="I215" s="67" t="s">
        <v>2563</v>
      </c>
      <c r="J215" s="67" t="s">
        <v>3069</v>
      </c>
      <c r="K215" s="41" t="s">
        <v>2934</v>
      </c>
      <c r="L215" s="54"/>
      <c r="M215" s="4"/>
      <c r="N215" s="53"/>
      <c r="Q215" s="45" t="str">
        <f>IF(L215="","",L215)</f>
        <v/>
      </c>
    </row>
    <row r="216" spans="1:18" x14ac:dyDescent="0.15">
      <c r="A216" s="33">
        <v>214</v>
      </c>
      <c r="B216" s="34">
        <v>1212</v>
      </c>
      <c r="C216" s="43" t="s">
        <v>3107</v>
      </c>
      <c r="D216" s="35" t="s">
        <v>3108</v>
      </c>
      <c r="E216" s="36">
        <v>23019</v>
      </c>
      <c r="F216" s="37" t="s">
        <v>249</v>
      </c>
      <c r="G216" s="37" t="s">
        <v>2060</v>
      </c>
      <c r="H216" s="37">
        <v>19</v>
      </c>
      <c r="I216" s="67" t="s">
        <v>3112</v>
      </c>
      <c r="J216" s="67" t="s">
        <v>3113</v>
      </c>
      <c r="K216" s="41" t="s">
        <v>3114</v>
      </c>
      <c r="L216" s="50"/>
      <c r="N216" s="30"/>
      <c r="P216" s="49"/>
      <c r="Q216" s="45" t="str">
        <f>IF(L216="","",L216)</f>
        <v/>
      </c>
    </row>
    <row r="217" spans="1:18" x14ac:dyDescent="0.15">
      <c r="A217" s="33">
        <v>215</v>
      </c>
      <c r="B217" s="34">
        <v>21</v>
      </c>
      <c r="C217" s="51" t="s">
        <v>2603</v>
      </c>
      <c r="D217" s="35" t="s">
        <v>2126</v>
      </c>
      <c r="E217" s="36">
        <v>24001</v>
      </c>
      <c r="F217" s="37" t="s">
        <v>249</v>
      </c>
      <c r="G217" s="37" t="s">
        <v>2061</v>
      </c>
      <c r="H217" s="37">
        <v>1</v>
      </c>
      <c r="I217" s="67" t="s">
        <v>371</v>
      </c>
      <c r="J217" s="67" t="s">
        <v>372</v>
      </c>
      <c r="K217" s="42" t="s">
        <v>1615</v>
      </c>
      <c r="L217" s="50"/>
      <c r="N217" s="30"/>
      <c r="P217" s="49"/>
      <c r="Q217" s="45" t="str">
        <f>IF(L217="","",L217)</f>
        <v/>
      </c>
    </row>
    <row r="218" spans="1:18" x14ac:dyDescent="0.15">
      <c r="A218" s="33">
        <v>216</v>
      </c>
      <c r="B218" s="34">
        <v>129</v>
      </c>
      <c r="C218" s="51" t="s">
        <v>2127</v>
      </c>
      <c r="D218" s="35" t="s">
        <v>2128</v>
      </c>
      <c r="E218" s="36">
        <v>24002</v>
      </c>
      <c r="F218" s="37" t="s">
        <v>249</v>
      </c>
      <c r="G218" s="37" t="s">
        <v>2061</v>
      </c>
      <c r="H218" s="37">
        <v>2</v>
      </c>
      <c r="I218" s="67" t="s">
        <v>373</v>
      </c>
      <c r="J218" s="67" t="s">
        <v>374</v>
      </c>
      <c r="K218" s="42" t="s">
        <v>1615</v>
      </c>
      <c r="L218" s="50"/>
      <c r="N218" s="30"/>
      <c r="P218" s="49"/>
      <c r="Q218" s="45" t="str">
        <f>IF(L218="","",L218)</f>
        <v/>
      </c>
    </row>
    <row r="219" spans="1:18" x14ac:dyDescent="0.15">
      <c r="A219" s="33">
        <v>217</v>
      </c>
      <c r="B219" s="34">
        <v>188</v>
      </c>
      <c r="C219" s="51" t="s">
        <v>2131</v>
      </c>
      <c r="D219" s="35" t="s">
        <v>2132</v>
      </c>
      <c r="E219" s="36">
        <v>24003</v>
      </c>
      <c r="F219" s="37" t="s">
        <v>249</v>
      </c>
      <c r="G219" s="37" t="s">
        <v>2061</v>
      </c>
      <c r="H219" s="37">
        <v>3</v>
      </c>
      <c r="I219" s="67" t="s">
        <v>375</v>
      </c>
      <c r="J219" s="67" t="s">
        <v>376</v>
      </c>
      <c r="K219" s="42" t="s">
        <v>1615</v>
      </c>
      <c r="L219" s="50"/>
      <c r="N219" s="53"/>
      <c r="P219" s="49"/>
      <c r="Q219" s="45" t="str">
        <f>IF(L219="","",L219)</f>
        <v/>
      </c>
    </row>
    <row r="220" spans="1:18" x14ac:dyDescent="0.15">
      <c r="A220" s="33">
        <v>218</v>
      </c>
      <c r="B220" s="34">
        <v>189</v>
      </c>
      <c r="C220" s="51" t="s">
        <v>2131</v>
      </c>
      <c r="D220" s="35" t="s">
        <v>2132</v>
      </c>
      <c r="E220" s="36">
        <v>24004</v>
      </c>
      <c r="F220" s="37" t="s">
        <v>249</v>
      </c>
      <c r="G220" s="37" t="s">
        <v>2061</v>
      </c>
      <c r="H220" s="37">
        <v>4</v>
      </c>
      <c r="I220" s="67" t="s">
        <v>377</v>
      </c>
      <c r="J220" s="67" t="s">
        <v>378</v>
      </c>
      <c r="K220" s="42" t="s">
        <v>1615</v>
      </c>
      <c r="L220" s="50"/>
      <c r="N220" s="53"/>
      <c r="P220" s="49"/>
      <c r="Q220" s="45" t="str">
        <f>IF(L220="","",L220)</f>
        <v/>
      </c>
    </row>
    <row r="221" spans="1:18" x14ac:dyDescent="0.15">
      <c r="A221" s="33">
        <v>219</v>
      </c>
      <c r="B221" s="34">
        <v>190</v>
      </c>
      <c r="C221" s="51" t="s">
        <v>2131</v>
      </c>
      <c r="D221" s="35" t="s">
        <v>2132</v>
      </c>
      <c r="E221" s="36">
        <v>24005</v>
      </c>
      <c r="F221" s="37" t="s">
        <v>249</v>
      </c>
      <c r="G221" s="37" t="s">
        <v>2061</v>
      </c>
      <c r="H221" s="37">
        <v>5</v>
      </c>
      <c r="I221" s="67" t="s">
        <v>379</v>
      </c>
      <c r="J221" s="67" t="s">
        <v>380</v>
      </c>
      <c r="K221" s="42" t="s">
        <v>1618</v>
      </c>
      <c r="L221" s="50"/>
      <c r="N221" s="53"/>
      <c r="P221" s="49"/>
      <c r="Q221" s="45" t="str">
        <f>IF(L221="","",L221)</f>
        <v/>
      </c>
    </row>
    <row r="222" spans="1:18" x14ac:dyDescent="0.15">
      <c r="A222" s="33">
        <v>220</v>
      </c>
      <c r="B222" s="34">
        <v>191</v>
      </c>
      <c r="C222" s="51" t="s">
        <v>2131</v>
      </c>
      <c r="D222" s="35" t="s">
        <v>2132</v>
      </c>
      <c r="E222" s="36">
        <v>24006</v>
      </c>
      <c r="F222" s="37" t="s">
        <v>249</v>
      </c>
      <c r="G222" s="37" t="s">
        <v>2061</v>
      </c>
      <c r="H222" s="37">
        <v>6</v>
      </c>
      <c r="I222" s="67" t="s">
        <v>381</v>
      </c>
      <c r="J222" s="67" t="s">
        <v>382</v>
      </c>
      <c r="K222" s="42" t="s">
        <v>1628</v>
      </c>
      <c r="L222" s="50"/>
      <c r="N222" s="53"/>
      <c r="P222" s="49"/>
      <c r="Q222" s="45" t="str">
        <f>IF(L222="","",L222)</f>
        <v/>
      </c>
    </row>
    <row r="223" spans="1:18" x14ac:dyDescent="0.15">
      <c r="A223" s="33">
        <v>221</v>
      </c>
      <c r="B223" s="34">
        <v>244</v>
      </c>
      <c r="C223" s="51" t="s">
        <v>2135</v>
      </c>
      <c r="D223" s="35" t="s">
        <v>2136</v>
      </c>
      <c r="E223" s="36">
        <v>24007</v>
      </c>
      <c r="F223" s="37" t="s">
        <v>249</v>
      </c>
      <c r="G223" s="37" t="s">
        <v>2061</v>
      </c>
      <c r="H223" s="37">
        <v>7</v>
      </c>
      <c r="I223" s="67" t="s">
        <v>383</v>
      </c>
      <c r="J223" s="67" t="s">
        <v>384</v>
      </c>
      <c r="K223" s="42" t="s">
        <v>1642</v>
      </c>
      <c r="L223" s="50"/>
      <c r="N223" s="53"/>
      <c r="P223" s="49"/>
      <c r="Q223" s="45" t="str">
        <f>IF(L223="","",L223)</f>
        <v/>
      </c>
    </row>
    <row r="224" spans="1:18" x14ac:dyDescent="0.15">
      <c r="A224" s="33">
        <v>222</v>
      </c>
      <c r="B224" s="34">
        <v>245</v>
      </c>
      <c r="C224" s="51" t="s">
        <v>2135</v>
      </c>
      <c r="D224" s="35" t="s">
        <v>2136</v>
      </c>
      <c r="E224" s="36">
        <v>24008</v>
      </c>
      <c r="F224" s="37" t="s">
        <v>249</v>
      </c>
      <c r="G224" s="37" t="s">
        <v>2061</v>
      </c>
      <c r="H224" s="37">
        <v>8</v>
      </c>
      <c r="I224" s="67" t="s">
        <v>385</v>
      </c>
      <c r="J224" s="67" t="s">
        <v>386</v>
      </c>
      <c r="K224" s="42" t="s">
        <v>1615</v>
      </c>
      <c r="L224" s="50"/>
      <c r="N224" s="30"/>
      <c r="P224" s="49"/>
      <c r="Q224" s="45" t="str">
        <f>IF(L224="","",L224)</f>
        <v/>
      </c>
    </row>
    <row r="225" spans="1:17" x14ac:dyDescent="0.15">
      <c r="A225" s="33">
        <v>223</v>
      </c>
      <c r="B225" s="34">
        <v>246</v>
      </c>
      <c r="C225" s="51" t="s">
        <v>2135</v>
      </c>
      <c r="D225" s="35" t="s">
        <v>2136</v>
      </c>
      <c r="E225" s="36">
        <v>24009</v>
      </c>
      <c r="F225" s="37" t="s">
        <v>249</v>
      </c>
      <c r="G225" s="37" t="s">
        <v>2061</v>
      </c>
      <c r="H225" s="37">
        <v>9</v>
      </c>
      <c r="I225" s="67" t="s">
        <v>387</v>
      </c>
      <c r="J225" s="67" t="s">
        <v>376</v>
      </c>
      <c r="K225" s="42" t="s">
        <v>1643</v>
      </c>
      <c r="L225" s="50"/>
      <c r="N225" s="53"/>
      <c r="P225" s="49"/>
      <c r="Q225" s="45" t="str">
        <f>IF(L225="","",L225)</f>
        <v/>
      </c>
    </row>
    <row r="226" spans="1:17" x14ac:dyDescent="0.15">
      <c r="A226" s="33">
        <v>224</v>
      </c>
      <c r="B226" s="34">
        <v>247</v>
      </c>
      <c r="C226" s="51" t="s">
        <v>2135</v>
      </c>
      <c r="D226" s="35" t="s">
        <v>2136</v>
      </c>
      <c r="E226" s="36">
        <v>24010</v>
      </c>
      <c r="F226" s="37" t="s">
        <v>249</v>
      </c>
      <c r="G226" s="37" t="s">
        <v>2061</v>
      </c>
      <c r="H226" s="37">
        <v>10</v>
      </c>
      <c r="I226" s="67" t="s">
        <v>388</v>
      </c>
      <c r="J226" s="67" t="s">
        <v>389</v>
      </c>
      <c r="K226" s="42" t="s">
        <v>1644</v>
      </c>
      <c r="L226" s="50"/>
      <c r="N226" s="30"/>
      <c r="P226" s="49"/>
      <c r="Q226" s="45" t="str">
        <f>IF(L226="","",L226)</f>
        <v/>
      </c>
    </row>
    <row r="227" spans="1:17" x14ac:dyDescent="0.15">
      <c r="A227" s="33">
        <v>225</v>
      </c>
      <c r="B227" s="34">
        <v>319</v>
      </c>
      <c r="C227" s="51" t="s">
        <v>2139</v>
      </c>
      <c r="D227" s="35" t="s">
        <v>2140</v>
      </c>
      <c r="E227" s="36">
        <v>24011</v>
      </c>
      <c r="F227" s="37" t="s">
        <v>249</v>
      </c>
      <c r="G227" s="37" t="s">
        <v>2061</v>
      </c>
      <c r="H227" s="37">
        <v>11</v>
      </c>
      <c r="I227" s="67" t="s">
        <v>390</v>
      </c>
      <c r="J227" s="67" t="s">
        <v>391</v>
      </c>
      <c r="K227" s="42" t="s">
        <v>1615</v>
      </c>
      <c r="L227" s="50"/>
      <c r="N227" s="30"/>
      <c r="P227" s="49"/>
      <c r="Q227" s="45" t="str">
        <f>IF(L227="","",L227)</f>
        <v/>
      </c>
    </row>
    <row r="228" spans="1:17" x14ac:dyDescent="0.15">
      <c r="A228" s="33">
        <v>226</v>
      </c>
      <c r="B228" s="34">
        <v>320</v>
      </c>
      <c r="C228" s="51" t="s">
        <v>2139</v>
      </c>
      <c r="D228" s="35" t="s">
        <v>2140</v>
      </c>
      <c r="E228" s="36">
        <v>24012</v>
      </c>
      <c r="F228" s="37" t="s">
        <v>249</v>
      </c>
      <c r="G228" s="37" t="s">
        <v>2061</v>
      </c>
      <c r="H228" s="37">
        <v>12</v>
      </c>
      <c r="I228" s="67" t="s">
        <v>392</v>
      </c>
      <c r="J228" s="67" t="s">
        <v>384</v>
      </c>
      <c r="K228" s="42" t="s">
        <v>1645</v>
      </c>
      <c r="L228" s="50"/>
      <c r="N228" s="53"/>
      <c r="P228" s="49"/>
      <c r="Q228" s="45" t="str">
        <f>IF(L228="","",L228)</f>
        <v/>
      </c>
    </row>
    <row r="229" spans="1:17" x14ac:dyDescent="0.15">
      <c r="A229" s="33">
        <v>227</v>
      </c>
      <c r="B229" s="34">
        <v>402</v>
      </c>
      <c r="C229" s="51" t="s">
        <v>2141</v>
      </c>
      <c r="D229" s="35" t="s">
        <v>2142</v>
      </c>
      <c r="E229" s="36">
        <v>24013</v>
      </c>
      <c r="F229" s="37" t="s">
        <v>249</v>
      </c>
      <c r="G229" s="37" t="s">
        <v>2061</v>
      </c>
      <c r="H229" s="37">
        <v>13</v>
      </c>
      <c r="I229" s="67" t="s">
        <v>393</v>
      </c>
      <c r="J229" s="67" t="s">
        <v>394</v>
      </c>
      <c r="K229" s="42" t="s">
        <v>1642</v>
      </c>
      <c r="L229" s="50"/>
      <c r="N229" s="53"/>
      <c r="P229" s="49"/>
      <c r="Q229" s="45" t="str">
        <f>IF(L229="","",L229)</f>
        <v/>
      </c>
    </row>
    <row r="230" spans="1:17" x14ac:dyDescent="0.15">
      <c r="A230" s="33">
        <v>228</v>
      </c>
      <c r="B230" s="34">
        <v>403</v>
      </c>
      <c r="C230" s="51" t="s">
        <v>2141</v>
      </c>
      <c r="D230" s="35" t="s">
        <v>2142</v>
      </c>
      <c r="E230" s="36">
        <v>24014</v>
      </c>
      <c r="F230" s="37" t="s">
        <v>249</v>
      </c>
      <c r="G230" s="37" t="s">
        <v>2061</v>
      </c>
      <c r="H230" s="37">
        <v>14</v>
      </c>
      <c r="I230" s="67" t="s">
        <v>395</v>
      </c>
      <c r="J230" s="67" t="s">
        <v>396</v>
      </c>
      <c r="K230" s="42" t="s">
        <v>1949</v>
      </c>
      <c r="L230" s="50"/>
      <c r="N230" s="53"/>
      <c r="P230" s="49"/>
      <c r="Q230" s="45" t="str">
        <f>IF(L230="","",L230)</f>
        <v/>
      </c>
    </row>
    <row r="231" spans="1:17" x14ac:dyDescent="0.15">
      <c r="A231" s="33">
        <v>229</v>
      </c>
      <c r="B231" s="34">
        <v>481</v>
      </c>
      <c r="C231" s="51" t="s">
        <v>2143</v>
      </c>
      <c r="D231" s="35" t="s">
        <v>2144</v>
      </c>
      <c r="E231" s="36">
        <v>24015</v>
      </c>
      <c r="F231" s="37" t="s">
        <v>249</v>
      </c>
      <c r="G231" s="37" t="s">
        <v>2061</v>
      </c>
      <c r="H231" s="37">
        <v>15</v>
      </c>
      <c r="I231" s="67" t="s">
        <v>397</v>
      </c>
      <c r="J231" s="67" t="s">
        <v>376</v>
      </c>
      <c r="K231" s="42" t="s">
        <v>1615</v>
      </c>
      <c r="L231" s="50"/>
      <c r="N231" s="53"/>
      <c r="P231" s="49"/>
      <c r="Q231" s="45" t="str">
        <f>IF(L231="","",L231)</f>
        <v/>
      </c>
    </row>
    <row r="232" spans="1:17" x14ac:dyDescent="0.15">
      <c r="A232" s="33">
        <v>230</v>
      </c>
      <c r="B232" s="34">
        <v>482</v>
      </c>
      <c r="C232" s="51" t="s">
        <v>2143</v>
      </c>
      <c r="D232" s="35" t="s">
        <v>2144</v>
      </c>
      <c r="E232" s="36">
        <v>24016</v>
      </c>
      <c r="F232" s="37" t="s">
        <v>249</v>
      </c>
      <c r="G232" s="37" t="s">
        <v>2061</v>
      </c>
      <c r="H232" s="37">
        <v>16</v>
      </c>
      <c r="I232" s="67" t="s">
        <v>398</v>
      </c>
      <c r="J232" s="67" t="s">
        <v>396</v>
      </c>
      <c r="K232" s="42" t="s">
        <v>1615</v>
      </c>
      <c r="L232" s="50"/>
      <c r="N232" s="53"/>
      <c r="P232" s="49"/>
      <c r="Q232" s="45" t="str">
        <f>IF(L232="","",L232)</f>
        <v/>
      </c>
    </row>
    <row r="233" spans="1:17" x14ac:dyDescent="0.15">
      <c r="A233" s="33">
        <v>231</v>
      </c>
      <c r="B233" s="34">
        <v>483</v>
      </c>
      <c r="C233" s="51" t="s">
        <v>2143</v>
      </c>
      <c r="D233" s="35" t="s">
        <v>2144</v>
      </c>
      <c r="E233" s="36">
        <v>24017</v>
      </c>
      <c r="F233" s="37" t="s">
        <v>249</v>
      </c>
      <c r="G233" s="37" t="s">
        <v>2061</v>
      </c>
      <c r="H233" s="37">
        <v>17</v>
      </c>
      <c r="I233" s="67" t="s">
        <v>399</v>
      </c>
      <c r="J233" s="67" t="s">
        <v>380</v>
      </c>
      <c r="K233" s="42" t="s">
        <v>1618</v>
      </c>
      <c r="L233" s="50"/>
      <c r="N233" s="53"/>
      <c r="P233" s="49"/>
      <c r="Q233" s="45" t="str">
        <f>IF(L233="","",L233)</f>
        <v/>
      </c>
    </row>
    <row r="234" spans="1:17" x14ac:dyDescent="0.15">
      <c r="A234" s="33">
        <v>232</v>
      </c>
      <c r="B234" s="34">
        <v>484</v>
      </c>
      <c r="C234" s="51" t="s">
        <v>2143</v>
      </c>
      <c r="D234" s="35" t="s">
        <v>2144</v>
      </c>
      <c r="E234" s="36">
        <v>24018</v>
      </c>
      <c r="F234" s="37" t="s">
        <v>249</v>
      </c>
      <c r="G234" s="37" t="s">
        <v>2061</v>
      </c>
      <c r="H234" s="37">
        <v>18</v>
      </c>
      <c r="I234" s="67" t="s">
        <v>400</v>
      </c>
      <c r="J234" s="67" t="s">
        <v>401</v>
      </c>
      <c r="K234" s="42" t="s">
        <v>1643</v>
      </c>
      <c r="L234" s="50"/>
      <c r="N234" s="53"/>
      <c r="P234" s="49"/>
      <c r="Q234" s="45" t="str">
        <f>IF(L234="","",L234)</f>
        <v/>
      </c>
    </row>
    <row r="235" spans="1:17" x14ac:dyDescent="0.15">
      <c r="A235" s="33">
        <v>233</v>
      </c>
      <c r="B235" s="34">
        <v>559</v>
      </c>
      <c r="C235" s="51" t="s">
        <v>2145</v>
      </c>
      <c r="D235" s="35" t="s">
        <v>2146</v>
      </c>
      <c r="E235" s="36">
        <v>24019</v>
      </c>
      <c r="F235" s="37" t="s">
        <v>249</v>
      </c>
      <c r="G235" s="37" t="s">
        <v>2061</v>
      </c>
      <c r="H235" s="37">
        <v>19</v>
      </c>
      <c r="I235" s="67" t="s">
        <v>402</v>
      </c>
      <c r="J235" s="67" t="s">
        <v>376</v>
      </c>
      <c r="K235" s="42" t="s">
        <v>1646</v>
      </c>
      <c r="L235" s="50"/>
      <c r="N235" s="53"/>
      <c r="P235" s="49"/>
      <c r="Q235" s="45" t="str">
        <f>IF(L235="","",L235)</f>
        <v/>
      </c>
    </row>
    <row r="236" spans="1:17" x14ac:dyDescent="0.15">
      <c r="A236" s="33">
        <v>234</v>
      </c>
      <c r="B236" s="34">
        <v>560</v>
      </c>
      <c r="C236" s="51" t="s">
        <v>2145</v>
      </c>
      <c r="D236" s="35" t="s">
        <v>2146</v>
      </c>
      <c r="E236" s="36">
        <v>24020</v>
      </c>
      <c r="F236" s="37" t="s">
        <v>249</v>
      </c>
      <c r="G236" s="37" t="s">
        <v>2061</v>
      </c>
      <c r="H236" s="37">
        <v>20</v>
      </c>
      <c r="I236" s="67" t="s">
        <v>403</v>
      </c>
      <c r="J236" s="67" t="s">
        <v>372</v>
      </c>
      <c r="K236" s="42" t="s">
        <v>1646</v>
      </c>
      <c r="L236" s="50"/>
      <c r="N236" s="53"/>
      <c r="P236" s="49"/>
      <c r="Q236" s="45" t="str">
        <f>IF(L236="","",L236)</f>
        <v/>
      </c>
    </row>
    <row r="237" spans="1:17" x14ac:dyDescent="0.15">
      <c r="A237" s="33">
        <v>235</v>
      </c>
      <c r="B237" s="34">
        <v>613</v>
      </c>
      <c r="C237" s="51" t="s">
        <v>2177</v>
      </c>
      <c r="D237" s="35" t="s">
        <v>2178</v>
      </c>
      <c r="E237" s="36">
        <v>24021</v>
      </c>
      <c r="F237" s="37" t="s">
        <v>249</v>
      </c>
      <c r="G237" s="37" t="s">
        <v>2061</v>
      </c>
      <c r="H237" s="37">
        <v>21</v>
      </c>
      <c r="I237" s="67" t="s">
        <v>404</v>
      </c>
      <c r="J237" s="67" t="s">
        <v>378</v>
      </c>
      <c r="K237" s="42" t="s">
        <v>1644</v>
      </c>
      <c r="L237" s="50"/>
      <c r="N237" s="30"/>
      <c r="P237" s="49"/>
      <c r="Q237" s="45" t="str">
        <f>IF(L237="","",L237)</f>
        <v/>
      </c>
    </row>
    <row r="238" spans="1:17" x14ac:dyDescent="0.15">
      <c r="A238" s="33">
        <v>236</v>
      </c>
      <c r="B238" s="34">
        <v>653</v>
      </c>
      <c r="C238" s="51" t="s">
        <v>2147</v>
      </c>
      <c r="D238" s="35" t="s">
        <v>2148</v>
      </c>
      <c r="E238" s="36">
        <v>24022</v>
      </c>
      <c r="F238" s="37" t="s">
        <v>249</v>
      </c>
      <c r="G238" s="37" t="s">
        <v>2061</v>
      </c>
      <c r="H238" s="37">
        <v>22</v>
      </c>
      <c r="I238" s="67" t="s">
        <v>405</v>
      </c>
      <c r="J238" s="67" t="s">
        <v>406</v>
      </c>
      <c r="K238" s="42" t="s">
        <v>1644</v>
      </c>
      <c r="L238" s="50"/>
      <c r="N238" s="30"/>
      <c r="P238" s="49"/>
      <c r="Q238" s="45" t="str">
        <f>IF(L238="","",L238)</f>
        <v/>
      </c>
    </row>
    <row r="239" spans="1:17" x14ac:dyDescent="0.15">
      <c r="A239" s="33">
        <v>237</v>
      </c>
      <c r="B239" s="34">
        <v>744</v>
      </c>
      <c r="C239" s="51" t="s">
        <v>2151</v>
      </c>
      <c r="D239" s="35" t="s">
        <v>2152</v>
      </c>
      <c r="E239" s="36">
        <v>24023</v>
      </c>
      <c r="F239" s="37" t="s">
        <v>249</v>
      </c>
      <c r="G239" s="37" t="s">
        <v>2061</v>
      </c>
      <c r="H239" s="37">
        <v>23</v>
      </c>
      <c r="I239" s="67" t="s">
        <v>407</v>
      </c>
      <c r="J239" s="67" t="s">
        <v>376</v>
      </c>
      <c r="K239" s="42" t="s">
        <v>1647</v>
      </c>
      <c r="L239" s="50"/>
      <c r="N239" s="53"/>
      <c r="P239" s="49"/>
      <c r="Q239" s="45" t="str">
        <f>IF(L239="","",L239)</f>
        <v/>
      </c>
    </row>
    <row r="240" spans="1:17" x14ac:dyDescent="0.15">
      <c r="A240" s="33">
        <v>238</v>
      </c>
      <c r="B240" s="34">
        <v>745</v>
      </c>
      <c r="C240" s="51" t="s">
        <v>2151</v>
      </c>
      <c r="D240" s="35" t="s">
        <v>2152</v>
      </c>
      <c r="E240" s="36">
        <v>24024</v>
      </c>
      <c r="F240" s="37" t="s">
        <v>249</v>
      </c>
      <c r="G240" s="37" t="s">
        <v>2061</v>
      </c>
      <c r="H240" s="37">
        <v>24</v>
      </c>
      <c r="I240" s="67" t="s">
        <v>2555</v>
      </c>
      <c r="J240" s="67" t="s">
        <v>408</v>
      </c>
      <c r="K240" s="42" t="s">
        <v>1642</v>
      </c>
      <c r="L240" s="50"/>
      <c r="N240" s="30"/>
      <c r="P240" s="49"/>
      <c r="Q240" s="45" t="str">
        <f>IF(L240="","",L240)</f>
        <v/>
      </c>
    </row>
    <row r="241" spans="1:18" x14ac:dyDescent="0.15">
      <c r="A241" s="33">
        <v>239</v>
      </c>
      <c r="B241" s="34">
        <v>746</v>
      </c>
      <c r="C241" s="51" t="s">
        <v>2151</v>
      </c>
      <c r="D241" s="35" t="s">
        <v>2152</v>
      </c>
      <c r="E241" s="36">
        <v>24025</v>
      </c>
      <c r="F241" s="37" t="s">
        <v>249</v>
      </c>
      <c r="G241" s="37" t="s">
        <v>2061</v>
      </c>
      <c r="H241" s="37">
        <v>25</v>
      </c>
      <c r="I241" s="67" t="s">
        <v>409</v>
      </c>
      <c r="J241" s="67" t="s">
        <v>384</v>
      </c>
      <c r="K241" s="42" t="s">
        <v>1635</v>
      </c>
      <c r="L241" s="50"/>
      <c r="N241" s="30"/>
      <c r="P241" s="49"/>
      <c r="Q241" s="45" t="str">
        <f>IF(L241="","",L241)</f>
        <v/>
      </c>
    </row>
    <row r="242" spans="1:18" x14ac:dyDescent="0.15">
      <c r="A242" s="33">
        <v>240</v>
      </c>
      <c r="B242" s="34">
        <v>856</v>
      </c>
      <c r="C242" s="51" t="s">
        <v>2159</v>
      </c>
      <c r="D242" s="35" t="s">
        <v>2160</v>
      </c>
      <c r="E242" s="36">
        <v>24026</v>
      </c>
      <c r="F242" s="37" t="s">
        <v>249</v>
      </c>
      <c r="G242" s="37" t="s">
        <v>2061</v>
      </c>
      <c r="H242" s="37">
        <v>26</v>
      </c>
      <c r="I242" s="67" t="s">
        <v>410</v>
      </c>
      <c r="J242" s="67" t="s">
        <v>401</v>
      </c>
      <c r="K242" s="42" t="s">
        <v>1642</v>
      </c>
      <c r="L242" s="50"/>
      <c r="N242" s="53"/>
      <c r="P242" s="49"/>
      <c r="Q242" s="45" t="str">
        <f>IF(L242="","",L242)</f>
        <v/>
      </c>
      <c r="R242" s="4"/>
    </row>
    <row r="243" spans="1:18" x14ac:dyDescent="0.15">
      <c r="A243" s="33">
        <v>241</v>
      </c>
      <c r="B243" s="34">
        <v>869</v>
      </c>
      <c r="C243" s="51" t="s">
        <v>2182</v>
      </c>
      <c r="D243" s="35" t="s">
        <v>2183</v>
      </c>
      <c r="E243" s="36">
        <v>24027</v>
      </c>
      <c r="F243" s="37" t="s">
        <v>249</v>
      </c>
      <c r="G243" s="37" t="s">
        <v>2061</v>
      </c>
      <c r="H243" s="37">
        <v>27</v>
      </c>
      <c r="I243" s="67" t="s">
        <v>411</v>
      </c>
      <c r="J243" s="67" t="s">
        <v>412</v>
      </c>
      <c r="K243" s="42" t="s">
        <v>1950</v>
      </c>
      <c r="L243" s="50"/>
      <c r="N243" s="53"/>
      <c r="P243" s="49"/>
      <c r="Q243" s="45" t="str">
        <f>IF(L243="","",L243)</f>
        <v/>
      </c>
      <c r="R243" s="4"/>
    </row>
    <row r="244" spans="1:18" x14ac:dyDescent="0.15">
      <c r="A244" s="33">
        <v>242</v>
      </c>
      <c r="B244" s="34">
        <v>913</v>
      </c>
      <c r="C244" s="51" t="s">
        <v>2180</v>
      </c>
      <c r="D244" s="35" t="s">
        <v>2181</v>
      </c>
      <c r="E244" s="36">
        <v>24028</v>
      </c>
      <c r="F244" s="37" t="s">
        <v>249</v>
      </c>
      <c r="G244" s="37" t="s">
        <v>2061</v>
      </c>
      <c r="H244" s="37">
        <v>28</v>
      </c>
      <c r="I244" s="67" t="s">
        <v>413</v>
      </c>
      <c r="J244" s="67" t="s">
        <v>414</v>
      </c>
      <c r="K244" s="42" t="s">
        <v>1879</v>
      </c>
      <c r="L244" s="50"/>
      <c r="N244" s="53"/>
      <c r="P244" s="49"/>
      <c r="Q244" s="45" t="str">
        <f>IF(L244="","",L244)</f>
        <v/>
      </c>
      <c r="R244" s="4"/>
    </row>
    <row r="245" spans="1:18" x14ac:dyDescent="0.15">
      <c r="A245" s="33">
        <v>243</v>
      </c>
      <c r="B245" s="34">
        <v>914</v>
      </c>
      <c r="C245" s="51" t="s">
        <v>2180</v>
      </c>
      <c r="D245" s="35" t="s">
        <v>2181</v>
      </c>
      <c r="E245" s="36">
        <v>24029</v>
      </c>
      <c r="F245" s="37" t="s">
        <v>249</v>
      </c>
      <c r="G245" s="37" t="s">
        <v>2061</v>
      </c>
      <c r="H245" s="37">
        <v>29</v>
      </c>
      <c r="I245" s="67" t="s">
        <v>415</v>
      </c>
      <c r="J245" s="67" t="s">
        <v>416</v>
      </c>
      <c r="K245" s="42" t="s">
        <v>1951</v>
      </c>
      <c r="L245" s="50"/>
      <c r="N245" s="53"/>
      <c r="P245" s="49"/>
      <c r="Q245" s="45" t="str">
        <f>IF(L245="","",L245)</f>
        <v/>
      </c>
      <c r="R245" s="4"/>
    </row>
    <row r="246" spans="1:18" x14ac:dyDescent="0.15">
      <c r="A246" s="33">
        <v>244</v>
      </c>
      <c r="B246" s="34">
        <v>932</v>
      </c>
      <c r="C246" s="51" t="s">
        <v>2169</v>
      </c>
      <c r="D246" s="35" t="s">
        <v>2170</v>
      </c>
      <c r="E246" s="36">
        <v>24030</v>
      </c>
      <c r="F246" s="37" t="s">
        <v>249</v>
      </c>
      <c r="G246" s="37" t="s">
        <v>2061</v>
      </c>
      <c r="H246" s="37">
        <v>30</v>
      </c>
      <c r="I246" s="67" t="s">
        <v>2229</v>
      </c>
      <c r="J246" s="67" t="s">
        <v>2683</v>
      </c>
      <c r="K246" s="42" t="s">
        <v>2684</v>
      </c>
      <c r="L246" s="50"/>
      <c r="N246" s="53"/>
      <c r="P246" s="49"/>
      <c r="Q246" s="45" t="str">
        <f>IF(L246="","",L246)</f>
        <v/>
      </c>
      <c r="R246" s="4"/>
    </row>
    <row r="247" spans="1:18" x14ac:dyDescent="0.15">
      <c r="A247" s="33">
        <v>245</v>
      </c>
      <c r="B247" s="34">
        <v>1075</v>
      </c>
      <c r="C247" s="51" t="s">
        <v>2394</v>
      </c>
      <c r="D247" s="35" t="s">
        <v>2616</v>
      </c>
      <c r="E247" s="36">
        <v>24031</v>
      </c>
      <c r="F247" s="37" t="s">
        <v>249</v>
      </c>
      <c r="G247" s="37" t="s">
        <v>2061</v>
      </c>
      <c r="H247" s="37">
        <v>31</v>
      </c>
      <c r="I247" s="67" t="s">
        <v>2410</v>
      </c>
      <c r="J247" s="67" t="s">
        <v>2933</v>
      </c>
      <c r="K247" s="41" t="s">
        <v>2934</v>
      </c>
      <c r="L247" s="50"/>
      <c r="N247" s="53"/>
      <c r="Q247" s="45" t="str">
        <f>IF(L247="","",L247)</f>
        <v/>
      </c>
      <c r="R247" s="4"/>
    </row>
    <row r="248" spans="1:18" x14ac:dyDescent="0.15">
      <c r="A248" s="33">
        <v>246</v>
      </c>
      <c r="B248" s="34">
        <v>1117</v>
      </c>
      <c r="C248" s="43" t="s">
        <v>2442</v>
      </c>
      <c r="D248" s="35" t="s">
        <v>2607</v>
      </c>
      <c r="E248" s="36">
        <v>24032</v>
      </c>
      <c r="F248" s="37" t="s">
        <v>249</v>
      </c>
      <c r="G248" s="37" t="s">
        <v>2061</v>
      </c>
      <c r="H248" s="37">
        <v>32</v>
      </c>
      <c r="I248" s="67" t="s">
        <v>2485</v>
      </c>
      <c r="J248" s="67" t="s">
        <v>2452</v>
      </c>
      <c r="K248" s="41" t="s">
        <v>2453</v>
      </c>
      <c r="L248" s="54"/>
      <c r="M248" s="4"/>
      <c r="N248" s="55"/>
      <c r="O248" s="4"/>
      <c r="P248" s="4"/>
      <c r="Q248" s="45" t="str">
        <f>IF(L248="","",L248)</f>
        <v/>
      </c>
    </row>
    <row r="249" spans="1:18" x14ac:dyDescent="0.15">
      <c r="A249" s="33">
        <v>247</v>
      </c>
      <c r="B249" s="34">
        <v>1131</v>
      </c>
      <c r="C249" s="43" t="s">
        <v>2481</v>
      </c>
      <c r="D249" s="35" t="s">
        <v>2608</v>
      </c>
      <c r="E249" s="36">
        <v>24033</v>
      </c>
      <c r="F249" s="37" t="s">
        <v>249</v>
      </c>
      <c r="G249" s="37" t="s">
        <v>2061</v>
      </c>
      <c r="H249" s="37">
        <v>33</v>
      </c>
      <c r="I249" s="67" t="s">
        <v>2486</v>
      </c>
      <c r="J249" s="67" t="s">
        <v>2996</v>
      </c>
      <c r="K249" s="41" t="s">
        <v>2997</v>
      </c>
      <c r="L249" s="50"/>
      <c r="M249" s="4"/>
      <c r="N249" s="55"/>
      <c r="O249" s="4"/>
      <c r="P249" s="4"/>
      <c r="Q249" s="45" t="str">
        <f>IF(L249="","",L249)</f>
        <v/>
      </c>
      <c r="R249" s="4"/>
    </row>
    <row r="250" spans="1:18" x14ac:dyDescent="0.15">
      <c r="A250" s="33">
        <v>248</v>
      </c>
      <c r="B250" s="34">
        <v>1207</v>
      </c>
      <c r="C250" s="43" t="s">
        <v>2643</v>
      </c>
      <c r="D250" s="35" t="s">
        <v>2644</v>
      </c>
      <c r="E250" s="36">
        <v>24034</v>
      </c>
      <c r="F250" s="37" t="s">
        <v>249</v>
      </c>
      <c r="G250" s="37" t="s">
        <v>2061</v>
      </c>
      <c r="H250" s="37">
        <v>34</v>
      </c>
      <c r="I250" s="67" t="s">
        <v>3102</v>
      </c>
      <c r="J250" s="67" t="s">
        <v>2645</v>
      </c>
      <c r="K250" s="41" t="s">
        <v>2646</v>
      </c>
      <c r="L250" s="50"/>
      <c r="N250" s="30"/>
      <c r="P250" s="49"/>
      <c r="Q250" s="45" t="str">
        <f>IF(L250="","",L250)</f>
        <v/>
      </c>
    </row>
    <row r="251" spans="1:18" x14ac:dyDescent="0.15">
      <c r="A251" s="33">
        <v>249</v>
      </c>
      <c r="B251" s="34">
        <v>22</v>
      </c>
      <c r="C251" s="51" t="s">
        <v>2603</v>
      </c>
      <c r="D251" s="35" t="s">
        <v>2126</v>
      </c>
      <c r="E251" s="36">
        <v>25001</v>
      </c>
      <c r="F251" s="37" t="s">
        <v>249</v>
      </c>
      <c r="G251" s="37" t="s">
        <v>2062</v>
      </c>
      <c r="H251" s="37">
        <v>1</v>
      </c>
      <c r="I251" s="67" t="s">
        <v>417</v>
      </c>
      <c r="J251" s="67" t="s">
        <v>418</v>
      </c>
      <c r="K251" s="42" t="s">
        <v>1648</v>
      </c>
      <c r="L251" s="50"/>
      <c r="N251" s="53"/>
      <c r="P251" s="49"/>
      <c r="Q251" s="45" t="str">
        <f>IF(L251="","",L251)</f>
        <v/>
      </c>
    </row>
    <row r="252" spans="1:18" x14ac:dyDescent="0.15">
      <c r="A252" s="33">
        <v>250</v>
      </c>
      <c r="B252" s="34">
        <v>23</v>
      </c>
      <c r="C252" s="51" t="s">
        <v>2603</v>
      </c>
      <c r="D252" s="35" t="s">
        <v>2126</v>
      </c>
      <c r="E252" s="36">
        <v>25002</v>
      </c>
      <c r="F252" s="37" t="s">
        <v>249</v>
      </c>
      <c r="G252" s="37" t="s">
        <v>2062</v>
      </c>
      <c r="H252" s="37">
        <v>2</v>
      </c>
      <c r="I252" s="67" t="s">
        <v>419</v>
      </c>
      <c r="J252" s="67" t="s">
        <v>420</v>
      </c>
      <c r="K252" s="42" t="s">
        <v>1649</v>
      </c>
      <c r="L252" s="50"/>
      <c r="N252" s="53"/>
      <c r="P252" s="49"/>
      <c r="Q252" s="45" t="str">
        <f>IF(L252="","",L252)</f>
        <v/>
      </c>
    </row>
    <row r="253" spans="1:18" x14ac:dyDescent="0.15">
      <c r="A253" s="33">
        <v>251</v>
      </c>
      <c r="B253" s="34">
        <v>24</v>
      </c>
      <c r="C253" s="51" t="s">
        <v>2603</v>
      </c>
      <c r="D253" s="35" t="s">
        <v>2126</v>
      </c>
      <c r="E253" s="36">
        <v>25003</v>
      </c>
      <c r="F253" s="37" t="s">
        <v>249</v>
      </c>
      <c r="G253" s="37" t="s">
        <v>2062</v>
      </c>
      <c r="H253" s="37">
        <v>3</v>
      </c>
      <c r="I253" s="67" t="s">
        <v>421</v>
      </c>
      <c r="J253" s="67" t="s">
        <v>422</v>
      </c>
      <c r="K253" s="42" t="s">
        <v>1648</v>
      </c>
      <c r="L253" s="50"/>
      <c r="N253" s="53"/>
      <c r="P253" s="49"/>
      <c r="Q253" s="45" t="str">
        <f>IF(L253="","",L253)</f>
        <v/>
      </c>
    </row>
    <row r="254" spans="1:18" x14ac:dyDescent="0.15">
      <c r="A254" s="33">
        <v>252</v>
      </c>
      <c r="B254" s="34">
        <v>25</v>
      </c>
      <c r="C254" s="51" t="s">
        <v>2603</v>
      </c>
      <c r="D254" s="35" t="s">
        <v>2126</v>
      </c>
      <c r="E254" s="36">
        <v>25004</v>
      </c>
      <c r="F254" s="37" t="s">
        <v>249</v>
      </c>
      <c r="G254" s="37" t="s">
        <v>2062</v>
      </c>
      <c r="H254" s="37">
        <v>4</v>
      </c>
      <c r="I254" s="67" t="s">
        <v>423</v>
      </c>
      <c r="J254" s="67" t="s">
        <v>418</v>
      </c>
      <c r="K254" s="42" t="s">
        <v>1615</v>
      </c>
      <c r="L254" s="50"/>
      <c r="N254" s="53"/>
      <c r="P254" s="49"/>
      <c r="Q254" s="45" t="str">
        <f>IF(L254="","",L254)</f>
        <v/>
      </c>
    </row>
    <row r="255" spans="1:18" x14ac:dyDescent="0.15">
      <c r="A255" s="33">
        <v>253</v>
      </c>
      <c r="B255" s="34">
        <v>192</v>
      </c>
      <c r="C255" s="51" t="s">
        <v>2131</v>
      </c>
      <c r="D255" s="35" t="s">
        <v>2132</v>
      </c>
      <c r="E255" s="36">
        <v>25005</v>
      </c>
      <c r="F255" s="37" t="s">
        <v>249</v>
      </c>
      <c r="G255" s="37" t="s">
        <v>2062</v>
      </c>
      <c r="H255" s="37">
        <v>5</v>
      </c>
      <c r="I255" s="67" t="s">
        <v>424</v>
      </c>
      <c r="J255" s="67" t="s">
        <v>425</v>
      </c>
      <c r="K255" s="42" t="s">
        <v>1648</v>
      </c>
      <c r="L255" s="50"/>
      <c r="N255" s="53"/>
      <c r="P255" s="49"/>
      <c r="Q255" s="45" t="str">
        <f>IF(L255="","",L255)</f>
        <v/>
      </c>
    </row>
    <row r="256" spans="1:18" x14ac:dyDescent="0.15">
      <c r="A256" s="33">
        <v>254</v>
      </c>
      <c r="B256" s="34">
        <v>248</v>
      </c>
      <c r="C256" s="51" t="s">
        <v>2135</v>
      </c>
      <c r="D256" s="35" t="s">
        <v>2136</v>
      </c>
      <c r="E256" s="36">
        <v>25006</v>
      </c>
      <c r="F256" s="37" t="s">
        <v>249</v>
      </c>
      <c r="G256" s="37" t="s">
        <v>2062</v>
      </c>
      <c r="H256" s="37">
        <v>6</v>
      </c>
      <c r="I256" s="67" t="s">
        <v>426</v>
      </c>
      <c r="J256" s="67" t="s">
        <v>427</v>
      </c>
      <c r="K256" s="42" t="s">
        <v>1638</v>
      </c>
      <c r="L256" s="50"/>
      <c r="N256" s="53"/>
      <c r="P256" s="49"/>
      <c r="Q256" s="45" t="str">
        <f>IF(L256="","",L256)</f>
        <v/>
      </c>
    </row>
    <row r="257" spans="1:18" x14ac:dyDescent="0.15">
      <c r="A257" s="33">
        <v>255</v>
      </c>
      <c r="B257" s="34">
        <v>321</v>
      </c>
      <c r="C257" s="51" t="s">
        <v>2139</v>
      </c>
      <c r="D257" s="35" t="s">
        <v>2140</v>
      </c>
      <c r="E257" s="36">
        <v>25007</v>
      </c>
      <c r="F257" s="37" t="s">
        <v>249</v>
      </c>
      <c r="G257" s="37" t="s">
        <v>2062</v>
      </c>
      <c r="H257" s="37">
        <v>7</v>
      </c>
      <c r="I257" s="67" t="s">
        <v>428</v>
      </c>
      <c r="J257" s="67" t="s">
        <v>429</v>
      </c>
      <c r="K257" s="42" t="s">
        <v>1642</v>
      </c>
      <c r="L257" s="50"/>
      <c r="N257" s="53"/>
      <c r="P257" s="49"/>
      <c r="Q257" s="45" t="str">
        <f>IF(L257="","",L257)</f>
        <v/>
      </c>
    </row>
    <row r="258" spans="1:18" x14ac:dyDescent="0.15">
      <c r="A258" s="33">
        <v>256</v>
      </c>
      <c r="B258" s="34">
        <v>322</v>
      </c>
      <c r="C258" s="51" t="s">
        <v>2139</v>
      </c>
      <c r="D258" s="35" t="s">
        <v>2140</v>
      </c>
      <c r="E258" s="36">
        <v>25008</v>
      </c>
      <c r="F258" s="37" t="s">
        <v>249</v>
      </c>
      <c r="G258" s="37" t="s">
        <v>2062</v>
      </c>
      <c r="H258" s="37">
        <v>8</v>
      </c>
      <c r="I258" s="67" t="s">
        <v>430</v>
      </c>
      <c r="J258" s="67" t="s">
        <v>431</v>
      </c>
      <c r="K258" s="42" t="s">
        <v>1650</v>
      </c>
      <c r="L258" s="50"/>
      <c r="N258" s="30"/>
      <c r="P258" s="49"/>
      <c r="Q258" s="45" t="str">
        <f>IF(L258="","",L258)</f>
        <v/>
      </c>
    </row>
    <row r="259" spans="1:18" x14ac:dyDescent="0.15">
      <c r="A259" s="33">
        <v>257</v>
      </c>
      <c r="B259" s="34">
        <v>323</v>
      </c>
      <c r="C259" s="51" t="s">
        <v>2139</v>
      </c>
      <c r="D259" s="35" t="s">
        <v>2140</v>
      </c>
      <c r="E259" s="36">
        <v>25009</v>
      </c>
      <c r="F259" s="37" t="s">
        <v>249</v>
      </c>
      <c r="G259" s="37" t="s">
        <v>2062</v>
      </c>
      <c r="H259" s="37">
        <v>9</v>
      </c>
      <c r="I259" s="67" t="s">
        <v>432</v>
      </c>
      <c r="J259" s="67" t="s">
        <v>433</v>
      </c>
      <c r="K259" s="42" t="s">
        <v>1615</v>
      </c>
      <c r="L259" s="50"/>
      <c r="N259" s="30"/>
      <c r="P259" s="49"/>
      <c r="Q259" s="45" t="str">
        <f>IF(L259="","",L259)</f>
        <v/>
      </c>
    </row>
    <row r="260" spans="1:18" x14ac:dyDescent="0.15">
      <c r="A260" s="33">
        <v>258</v>
      </c>
      <c r="B260" s="34">
        <v>324</v>
      </c>
      <c r="C260" s="51" t="s">
        <v>2139</v>
      </c>
      <c r="D260" s="35" t="s">
        <v>2140</v>
      </c>
      <c r="E260" s="36">
        <v>25010</v>
      </c>
      <c r="F260" s="37" t="s">
        <v>249</v>
      </c>
      <c r="G260" s="37" t="s">
        <v>2062</v>
      </c>
      <c r="H260" s="37">
        <v>10</v>
      </c>
      <c r="I260" s="67" t="s">
        <v>434</v>
      </c>
      <c r="J260" s="67" t="s">
        <v>435</v>
      </c>
      <c r="K260" s="42" t="s">
        <v>1651</v>
      </c>
      <c r="L260" s="50"/>
      <c r="N260" s="30"/>
      <c r="P260" s="49"/>
      <c r="Q260" s="45" t="str">
        <f>IF(L260="","",L260)</f>
        <v/>
      </c>
    </row>
    <row r="261" spans="1:18" x14ac:dyDescent="0.15">
      <c r="A261" s="33">
        <v>259</v>
      </c>
      <c r="B261" s="34">
        <v>404</v>
      </c>
      <c r="C261" s="51" t="s">
        <v>2141</v>
      </c>
      <c r="D261" s="35" t="s">
        <v>2142</v>
      </c>
      <c r="E261" s="36">
        <v>25011</v>
      </c>
      <c r="F261" s="37" t="s">
        <v>249</v>
      </c>
      <c r="G261" s="37" t="s">
        <v>2062</v>
      </c>
      <c r="H261" s="37">
        <v>11</v>
      </c>
      <c r="I261" s="67" t="s">
        <v>436</v>
      </c>
      <c r="J261" s="67" t="s">
        <v>437</v>
      </c>
      <c r="K261" s="42" t="s">
        <v>1638</v>
      </c>
      <c r="L261" s="50"/>
      <c r="N261" s="53"/>
      <c r="P261" s="49"/>
      <c r="Q261" s="45" t="str">
        <f>IF(L261="","",L261)</f>
        <v/>
      </c>
    </row>
    <row r="262" spans="1:18" x14ac:dyDescent="0.15">
      <c r="A262" s="33">
        <v>260</v>
      </c>
      <c r="B262" s="34">
        <v>405</v>
      </c>
      <c r="C262" s="51" t="s">
        <v>2141</v>
      </c>
      <c r="D262" s="35" t="s">
        <v>2142</v>
      </c>
      <c r="E262" s="36">
        <v>25012</v>
      </c>
      <c r="F262" s="37" t="s">
        <v>249</v>
      </c>
      <c r="G262" s="37" t="s">
        <v>2062</v>
      </c>
      <c r="H262" s="37">
        <v>12</v>
      </c>
      <c r="I262" s="67" t="s">
        <v>438</v>
      </c>
      <c r="J262" s="67" t="s">
        <v>439</v>
      </c>
      <c r="K262" s="42" t="s">
        <v>1649</v>
      </c>
      <c r="L262" s="50"/>
      <c r="N262" s="53"/>
      <c r="P262" s="49"/>
      <c r="Q262" s="45" t="str">
        <f>IF(L262="","",L262)</f>
        <v/>
      </c>
    </row>
    <row r="263" spans="1:18" x14ac:dyDescent="0.15">
      <c r="A263" s="33">
        <v>261</v>
      </c>
      <c r="B263" s="34">
        <v>485</v>
      </c>
      <c r="C263" s="51" t="s">
        <v>2143</v>
      </c>
      <c r="D263" s="35" t="s">
        <v>2144</v>
      </c>
      <c r="E263" s="36">
        <v>25013</v>
      </c>
      <c r="F263" s="37" t="s">
        <v>249</v>
      </c>
      <c r="G263" s="37" t="s">
        <v>2062</v>
      </c>
      <c r="H263" s="37">
        <v>13</v>
      </c>
      <c r="I263" s="67" t="s">
        <v>440</v>
      </c>
      <c r="J263" s="67" t="s">
        <v>441</v>
      </c>
      <c r="K263" s="42" t="s">
        <v>1880</v>
      </c>
      <c r="L263" s="50"/>
      <c r="N263" s="53"/>
      <c r="P263" s="49"/>
      <c r="Q263" s="45" t="str">
        <f>IF(L263="","",L263)</f>
        <v/>
      </c>
    </row>
    <row r="264" spans="1:18" x14ac:dyDescent="0.15">
      <c r="A264" s="33">
        <v>262</v>
      </c>
      <c r="B264" s="34">
        <v>561</v>
      </c>
      <c r="C264" s="51" t="s">
        <v>2145</v>
      </c>
      <c r="D264" s="35" t="s">
        <v>2146</v>
      </c>
      <c r="E264" s="36">
        <v>25014</v>
      </c>
      <c r="F264" s="37" t="s">
        <v>249</v>
      </c>
      <c r="G264" s="37" t="s">
        <v>2062</v>
      </c>
      <c r="H264" s="37">
        <v>14</v>
      </c>
      <c r="I264" s="67" t="s">
        <v>442</v>
      </c>
      <c r="J264" s="67" t="s">
        <v>443</v>
      </c>
      <c r="K264" s="42" t="s">
        <v>1652</v>
      </c>
      <c r="L264" s="50"/>
      <c r="N264" s="53"/>
      <c r="P264" s="49"/>
      <c r="Q264" s="45" t="str">
        <f>IF(L264="","",L264)</f>
        <v/>
      </c>
    </row>
    <row r="265" spans="1:18" x14ac:dyDescent="0.15">
      <c r="A265" s="33">
        <v>263</v>
      </c>
      <c r="B265" s="34">
        <v>747</v>
      </c>
      <c r="C265" s="51" t="s">
        <v>2151</v>
      </c>
      <c r="D265" s="35" t="s">
        <v>2152</v>
      </c>
      <c r="E265" s="36">
        <v>25015</v>
      </c>
      <c r="F265" s="37" t="s">
        <v>249</v>
      </c>
      <c r="G265" s="37" t="s">
        <v>2062</v>
      </c>
      <c r="H265" s="37">
        <v>15</v>
      </c>
      <c r="I265" s="67" t="s">
        <v>444</v>
      </c>
      <c r="J265" s="67" t="s">
        <v>445</v>
      </c>
      <c r="K265" s="42" t="s">
        <v>1642</v>
      </c>
      <c r="L265" s="50"/>
      <c r="N265" s="53"/>
      <c r="P265" s="49"/>
      <c r="Q265" s="45" t="str">
        <f>IF(L265="","",L265)</f>
        <v/>
      </c>
    </row>
    <row r="266" spans="1:18" x14ac:dyDescent="0.15">
      <c r="A266" s="33">
        <v>264</v>
      </c>
      <c r="B266" s="34">
        <v>845</v>
      </c>
      <c r="C266" s="51" t="s">
        <v>2157</v>
      </c>
      <c r="D266" s="35" t="s">
        <v>2158</v>
      </c>
      <c r="E266" s="36">
        <v>25016</v>
      </c>
      <c r="F266" s="37" t="s">
        <v>249</v>
      </c>
      <c r="G266" s="37" t="s">
        <v>2062</v>
      </c>
      <c r="H266" s="37">
        <v>16</v>
      </c>
      <c r="I266" s="67" t="s">
        <v>446</v>
      </c>
      <c r="J266" s="67" t="s">
        <v>447</v>
      </c>
      <c r="K266" s="42" t="s">
        <v>1642</v>
      </c>
      <c r="L266" s="50"/>
      <c r="N266" s="53"/>
      <c r="P266" s="49"/>
      <c r="Q266" s="45" t="str">
        <f>IF(L266="","",L266)</f>
        <v/>
      </c>
      <c r="R266" s="4"/>
    </row>
    <row r="267" spans="1:18" x14ac:dyDescent="0.15">
      <c r="A267" s="33">
        <v>265</v>
      </c>
      <c r="B267" s="34">
        <v>846</v>
      </c>
      <c r="C267" s="51" t="s">
        <v>2157</v>
      </c>
      <c r="D267" s="35" t="s">
        <v>2158</v>
      </c>
      <c r="E267" s="36">
        <v>25017</v>
      </c>
      <c r="F267" s="37" t="s">
        <v>249</v>
      </c>
      <c r="G267" s="37" t="s">
        <v>2062</v>
      </c>
      <c r="H267" s="37">
        <v>17</v>
      </c>
      <c r="I267" s="67" t="s">
        <v>448</v>
      </c>
      <c r="J267" s="67" t="s">
        <v>449</v>
      </c>
      <c r="K267" s="42" t="s">
        <v>1649</v>
      </c>
      <c r="L267" s="50"/>
      <c r="N267" s="30"/>
      <c r="P267" s="49"/>
      <c r="Q267" s="45" t="str">
        <f>IF(L267="","",L267)</f>
        <v/>
      </c>
      <c r="R267" s="4"/>
    </row>
    <row r="268" spans="1:18" x14ac:dyDescent="0.15">
      <c r="A268" s="33">
        <v>266</v>
      </c>
      <c r="B268" s="34">
        <v>1038</v>
      </c>
      <c r="C268" s="51" t="s">
        <v>2346</v>
      </c>
      <c r="D268" s="35" t="s">
        <v>2352</v>
      </c>
      <c r="E268" s="36">
        <v>25018</v>
      </c>
      <c r="F268" s="37" t="s">
        <v>249</v>
      </c>
      <c r="G268" s="37" t="s">
        <v>2062</v>
      </c>
      <c r="H268" s="37">
        <v>18</v>
      </c>
      <c r="I268" s="67" t="s">
        <v>2361</v>
      </c>
      <c r="J268" s="67" t="s">
        <v>2867</v>
      </c>
      <c r="K268" s="41" t="s">
        <v>2868</v>
      </c>
      <c r="L268" s="54"/>
      <c r="N268" s="53"/>
      <c r="P268" s="49"/>
      <c r="Q268" s="45" t="str">
        <f>IF(L268="","",L268)</f>
        <v/>
      </c>
      <c r="R268" s="4"/>
    </row>
    <row r="269" spans="1:18" x14ac:dyDescent="0.15">
      <c r="A269" s="33">
        <v>267</v>
      </c>
      <c r="B269" s="34">
        <v>1076</v>
      </c>
      <c r="C269" s="51" t="s">
        <v>2394</v>
      </c>
      <c r="D269" s="35" t="s">
        <v>2616</v>
      </c>
      <c r="E269" s="36">
        <v>25019</v>
      </c>
      <c r="F269" s="37" t="s">
        <v>249</v>
      </c>
      <c r="G269" s="37" t="s">
        <v>2062</v>
      </c>
      <c r="H269" s="37">
        <v>19</v>
      </c>
      <c r="I269" s="67" t="s">
        <v>2411</v>
      </c>
      <c r="J269" s="67" t="s">
        <v>2935</v>
      </c>
      <c r="K269" s="41" t="s">
        <v>2936</v>
      </c>
      <c r="L269" s="54"/>
      <c r="N269" s="53"/>
      <c r="Q269" s="45" t="str">
        <f>IF(L269="","",L269)</f>
        <v/>
      </c>
      <c r="R269" s="4"/>
    </row>
    <row r="270" spans="1:18" x14ac:dyDescent="0.15">
      <c r="A270" s="33">
        <v>268</v>
      </c>
      <c r="B270" s="34">
        <v>1090</v>
      </c>
      <c r="C270" s="43" t="s">
        <v>2398</v>
      </c>
      <c r="D270" s="35" t="s">
        <v>2614</v>
      </c>
      <c r="E270" s="36">
        <v>25020</v>
      </c>
      <c r="F270" s="37" t="s">
        <v>249</v>
      </c>
      <c r="G270" s="37" t="s">
        <v>2062</v>
      </c>
      <c r="H270" s="37">
        <v>20</v>
      </c>
      <c r="I270" s="67" t="s">
        <v>2412</v>
      </c>
      <c r="J270" s="67" t="s">
        <v>2958</v>
      </c>
      <c r="K270" s="41" t="s">
        <v>2868</v>
      </c>
      <c r="L270" s="54"/>
      <c r="M270" s="4"/>
      <c r="N270" s="55"/>
      <c r="O270" s="4"/>
      <c r="P270" s="4"/>
      <c r="Q270" s="45" t="str">
        <f>IF(L270="","",L270)</f>
        <v/>
      </c>
      <c r="R270" s="4"/>
    </row>
    <row r="271" spans="1:18" x14ac:dyDescent="0.15">
      <c r="A271" s="33">
        <v>269</v>
      </c>
      <c r="B271" s="34">
        <v>1118</v>
      </c>
      <c r="C271" s="43" t="s">
        <v>2442</v>
      </c>
      <c r="D271" s="35" t="s">
        <v>2607</v>
      </c>
      <c r="E271" s="36">
        <v>25021</v>
      </c>
      <c r="F271" s="37" t="s">
        <v>249</v>
      </c>
      <c r="G271" s="37" t="s">
        <v>2062</v>
      </c>
      <c r="H271" s="37">
        <v>21</v>
      </c>
      <c r="I271" s="67" t="s">
        <v>2454</v>
      </c>
      <c r="J271" s="67" t="s">
        <v>2455</v>
      </c>
      <c r="K271" s="41" t="s">
        <v>2456</v>
      </c>
      <c r="L271" s="54"/>
      <c r="M271" s="4"/>
      <c r="N271" s="55"/>
      <c r="O271" s="4"/>
      <c r="P271" s="4"/>
      <c r="Q271" s="45" t="str">
        <f>IF(L271="","",L271)</f>
        <v/>
      </c>
      <c r="R271" s="4"/>
    </row>
    <row r="272" spans="1:18" x14ac:dyDescent="0.15">
      <c r="A272" s="33">
        <v>270</v>
      </c>
      <c r="B272" s="34">
        <v>1202</v>
      </c>
      <c r="C272" s="43" t="s">
        <v>2594</v>
      </c>
      <c r="D272" s="35" t="s">
        <v>2617</v>
      </c>
      <c r="E272" s="36">
        <v>25022</v>
      </c>
      <c r="F272" s="37" t="s">
        <v>249</v>
      </c>
      <c r="G272" s="37" t="s">
        <v>2062</v>
      </c>
      <c r="H272" s="37">
        <v>22</v>
      </c>
      <c r="I272" s="67" t="s">
        <v>2595</v>
      </c>
      <c r="J272" s="67" t="s">
        <v>2596</v>
      </c>
      <c r="K272" s="42" t="s">
        <v>1642</v>
      </c>
      <c r="L272" s="50"/>
      <c r="N272" s="30"/>
      <c r="P272" s="49"/>
      <c r="Q272" s="45" t="str">
        <f>IF(L272="","",L272)</f>
        <v/>
      </c>
    </row>
    <row r="273" spans="1:18" x14ac:dyDescent="0.15">
      <c r="A273" s="33">
        <v>271</v>
      </c>
      <c r="B273" s="34">
        <v>1203</v>
      </c>
      <c r="C273" s="43" t="s">
        <v>2594</v>
      </c>
      <c r="D273" s="35" t="s">
        <v>2617</v>
      </c>
      <c r="E273" s="36">
        <v>25023</v>
      </c>
      <c r="F273" s="37" t="s">
        <v>249</v>
      </c>
      <c r="G273" s="37" t="s">
        <v>2062</v>
      </c>
      <c r="H273" s="37">
        <v>23</v>
      </c>
      <c r="I273" s="67" t="s">
        <v>2597</v>
      </c>
      <c r="J273" s="67" t="s">
        <v>3098</v>
      </c>
      <c r="K273" s="41" t="s">
        <v>2936</v>
      </c>
      <c r="L273" s="50"/>
      <c r="N273" s="30"/>
      <c r="P273" s="49"/>
      <c r="Q273" s="45" t="str">
        <f>IF(L273="","",L273)</f>
        <v/>
      </c>
    </row>
    <row r="274" spans="1:18" x14ac:dyDescent="0.15">
      <c r="A274" s="33">
        <v>272</v>
      </c>
      <c r="B274" s="34">
        <v>1223</v>
      </c>
      <c r="C274" s="43" t="s">
        <v>3138</v>
      </c>
      <c r="D274" s="35" t="s">
        <v>3139</v>
      </c>
      <c r="E274" s="36">
        <v>25024</v>
      </c>
      <c r="F274" s="37" t="s">
        <v>249</v>
      </c>
      <c r="G274" s="37" t="s">
        <v>2062</v>
      </c>
      <c r="H274" s="37">
        <v>24</v>
      </c>
      <c r="I274" s="70" t="s">
        <v>3156</v>
      </c>
      <c r="J274" s="67" t="s">
        <v>3157</v>
      </c>
      <c r="K274" s="42" t="s">
        <v>1642</v>
      </c>
      <c r="L274" s="50"/>
      <c r="N274" s="30"/>
      <c r="P274" s="49"/>
      <c r="Q274" s="45" t="str">
        <f>IF(L274="","",L274)</f>
        <v/>
      </c>
    </row>
    <row r="275" spans="1:18" x14ac:dyDescent="0.15">
      <c r="A275" s="33">
        <v>273</v>
      </c>
      <c r="B275" s="34">
        <v>26</v>
      </c>
      <c r="C275" s="51" t="s">
        <v>2603</v>
      </c>
      <c r="D275" s="35" t="s">
        <v>2126</v>
      </c>
      <c r="E275" s="36">
        <v>26001</v>
      </c>
      <c r="F275" s="37" t="s">
        <v>249</v>
      </c>
      <c r="G275" s="37" t="s">
        <v>2063</v>
      </c>
      <c r="H275" s="37">
        <v>1</v>
      </c>
      <c r="I275" s="67" t="s">
        <v>450</v>
      </c>
      <c r="J275" s="67" t="s">
        <v>451</v>
      </c>
      <c r="K275" s="42" t="s">
        <v>1653</v>
      </c>
      <c r="L275" s="50"/>
      <c r="N275" s="53"/>
      <c r="P275" s="49"/>
      <c r="Q275" s="45" t="str">
        <f>IF(L275="","",L275)</f>
        <v/>
      </c>
    </row>
    <row r="276" spans="1:18" x14ac:dyDescent="0.15">
      <c r="A276" s="33">
        <v>274</v>
      </c>
      <c r="B276" s="34">
        <v>130</v>
      </c>
      <c r="C276" s="51" t="s">
        <v>2127</v>
      </c>
      <c r="D276" s="35" t="s">
        <v>2128</v>
      </c>
      <c r="E276" s="36">
        <v>26002</v>
      </c>
      <c r="F276" s="37" t="s">
        <v>249</v>
      </c>
      <c r="G276" s="37" t="s">
        <v>2063</v>
      </c>
      <c r="H276" s="37">
        <v>2</v>
      </c>
      <c r="I276" s="67" t="s">
        <v>452</v>
      </c>
      <c r="J276" s="67" t="s">
        <v>453</v>
      </c>
      <c r="K276" s="42" t="s">
        <v>1654</v>
      </c>
      <c r="L276" s="50"/>
      <c r="N276" s="30"/>
      <c r="P276" s="49"/>
      <c r="Q276" s="45" t="str">
        <f>IF(L276="","",L276)</f>
        <v/>
      </c>
    </row>
    <row r="277" spans="1:18" x14ac:dyDescent="0.15">
      <c r="A277" s="33">
        <v>275</v>
      </c>
      <c r="B277" s="34">
        <v>193</v>
      </c>
      <c r="C277" s="51" t="s">
        <v>2131</v>
      </c>
      <c r="D277" s="35" t="s">
        <v>2132</v>
      </c>
      <c r="E277" s="36">
        <v>26003</v>
      </c>
      <c r="F277" s="37" t="s">
        <v>249</v>
      </c>
      <c r="G277" s="37" t="s">
        <v>2063</v>
      </c>
      <c r="H277" s="37">
        <v>3</v>
      </c>
      <c r="I277" s="67" t="s">
        <v>454</v>
      </c>
      <c r="J277" s="67" t="s">
        <v>455</v>
      </c>
      <c r="K277" s="42" t="s">
        <v>1651</v>
      </c>
      <c r="L277" s="50"/>
      <c r="N277" s="53"/>
      <c r="P277" s="49"/>
      <c r="Q277" s="45" t="str">
        <f>IF(L277="","",L277)</f>
        <v/>
      </c>
    </row>
    <row r="278" spans="1:18" x14ac:dyDescent="0.15">
      <c r="A278" s="33">
        <v>276</v>
      </c>
      <c r="B278" s="34">
        <v>249</v>
      </c>
      <c r="C278" s="51" t="s">
        <v>2135</v>
      </c>
      <c r="D278" s="35" t="s">
        <v>2136</v>
      </c>
      <c r="E278" s="36">
        <v>26004</v>
      </c>
      <c r="F278" s="37" t="s">
        <v>249</v>
      </c>
      <c r="G278" s="37" t="s">
        <v>2063</v>
      </c>
      <c r="H278" s="37">
        <v>4</v>
      </c>
      <c r="I278" s="67" t="s">
        <v>456</v>
      </c>
      <c r="J278" s="67" t="s">
        <v>457</v>
      </c>
      <c r="K278" s="42" t="s">
        <v>1616</v>
      </c>
      <c r="L278" s="50"/>
      <c r="N278" s="53"/>
      <c r="P278" s="49"/>
      <c r="Q278" s="45" t="str">
        <f>IF(L278="","",L278)</f>
        <v/>
      </c>
    </row>
    <row r="279" spans="1:18" x14ac:dyDescent="0.15">
      <c r="A279" s="33">
        <v>277</v>
      </c>
      <c r="B279" s="34">
        <v>325</v>
      </c>
      <c r="C279" s="51" t="s">
        <v>2139</v>
      </c>
      <c r="D279" s="35" t="s">
        <v>2140</v>
      </c>
      <c r="E279" s="36">
        <v>26005</v>
      </c>
      <c r="F279" s="37" t="s">
        <v>249</v>
      </c>
      <c r="G279" s="37" t="s">
        <v>2063</v>
      </c>
      <c r="H279" s="37">
        <v>5</v>
      </c>
      <c r="I279" s="67" t="s">
        <v>458</v>
      </c>
      <c r="J279" s="67" t="s">
        <v>459</v>
      </c>
      <c r="K279" s="42" t="s">
        <v>1651</v>
      </c>
      <c r="L279" s="50"/>
      <c r="N279" s="30"/>
      <c r="P279" s="49"/>
      <c r="Q279" s="45" t="str">
        <f>IF(L279="","",L279)</f>
        <v/>
      </c>
    </row>
    <row r="280" spans="1:18" x14ac:dyDescent="0.15">
      <c r="A280" s="33">
        <v>278</v>
      </c>
      <c r="B280" s="34">
        <v>326</v>
      </c>
      <c r="C280" s="51" t="s">
        <v>2139</v>
      </c>
      <c r="D280" s="35" t="s">
        <v>2140</v>
      </c>
      <c r="E280" s="36">
        <v>26006</v>
      </c>
      <c r="F280" s="37" t="s">
        <v>249</v>
      </c>
      <c r="G280" s="37" t="s">
        <v>2063</v>
      </c>
      <c r="H280" s="37">
        <v>6</v>
      </c>
      <c r="I280" s="67" t="s">
        <v>460</v>
      </c>
      <c r="J280" s="67" t="s">
        <v>461</v>
      </c>
      <c r="K280" s="42" t="s">
        <v>1655</v>
      </c>
      <c r="L280" s="50"/>
      <c r="N280" s="30"/>
      <c r="P280" s="49"/>
      <c r="Q280" s="45" t="str">
        <f>IF(L280="","",L280)</f>
        <v/>
      </c>
    </row>
    <row r="281" spans="1:18" x14ac:dyDescent="0.15">
      <c r="A281" s="33">
        <v>279</v>
      </c>
      <c r="B281" s="34">
        <v>562</v>
      </c>
      <c r="C281" s="51" t="s">
        <v>2145</v>
      </c>
      <c r="D281" s="35" t="s">
        <v>2146</v>
      </c>
      <c r="E281" s="36">
        <v>26007</v>
      </c>
      <c r="F281" s="37" t="s">
        <v>249</v>
      </c>
      <c r="G281" s="37" t="s">
        <v>2063</v>
      </c>
      <c r="H281" s="37">
        <v>7</v>
      </c>
      <c r="I281" s="67" t="s">
        <v>462</v>
      </c>
      <c r="J281" s="67" t="s">
        <v>463</v>
      </c>
      <c r="K281" s="42" t="s">
        <v>1656</v>
      </c>
      <c r="L281" s="50"/>
      <c r="N281" s="53"/>
      <c r="P281" s="49"/>
      <c r="Q281" s="45" t="str">
        <f>IF(L281="","",L281)</f>
        <v/>
      </c>
    </row>
    <row r="282" spans="1:18" x14ac:dyDescent="0.15">
      <c r="A282" s="33">
        <v>280</v>
      </c>
      <c r="B282" s="34">
        <v>654</v>
      </c>
      <c r="C282" s="51" t="s">
        <v>2147</v>
      </c>
      <c r="D282" s="35" t="s">
        <v>2148</v>
      </c>
      <c r="E282" s="36">
        <v>26008</v>
      </c>
      <c r="F282" s="37" t="s">
        <v>249</v>
      </c>
      <c r="G282" s="37" t="s">
        <v>2063</v>
      </c>
      <c r="H282" s="37">
        <v>8</v>
      </c>
      <c r="I282" s="67" t="s">
        <v>464</v>
      </c>
      <c r="J282" s="67" t="s">
        <v>465</v>
      </c>
      <c r="K282" s="42" t="s">
        <v>1656</v>
      </c>
      <c r="L282" s="54"/>
      <c r="N282" s="53"/>
      <c r="P282" s="49"/>
      <c r="Q282" s="45" t="str">
        <f>IF(L282="","",L282)</f>
        <v/>
      </c>
    </row>
    <row r="283" spans="1:18" x14ac:dyDescent="0.15">
      <c r="A283" s="33">
        <v>281</v>
      </c>
      <c r="B283" s="34">
        <v>655</v>
      </c>
      <c r="C283" s="51" t="s">
        <v>2147</v>
      </c>
      <c r="D283" s="35" t="s">
        <v>2148</v>
      </c>
      <c r="E283" s="36">
        <v>26009</v>
      </c>
      <c r="F283" s="37" t="s">
        <v>249</v>
      </c>
      <c r="G283" s="37" t="s">
        <v>2063</v>
      </c>
      <c r="H283" s="37">
        <v>9</v>
      </c>
      <c r="I283" s="67" t="s">
        <v>466</v>
      </c>
      <c r="J283" s="67" t="s">
        <v>467</v>
      </c>
      <c r="K283" s="42" t="s">
        <v>1657</v>
      </c>
      <c r="L283" s="50"/>
      <c r="N283" s="53"/>
      <c r="P283" s="49"/>
      <c r="Q283" s="45" t="str">
        <f>IF(L283="","",L283)</f>
        <v/>
      </c>
    </row>
    <row r="284" spans="1:18" x14ac:dyDescent="0.15">
      <c r="A284" s="33">
        <v>282</v>
      </c>
      <c r="B284" s="34">
        <v>656</v>
      </c>
      <c r="C284" s="51" t="s">
        <v>2147</v>
      </c>
      <c r="D284" s="35" t="s">
        <v>2148</v>
      </c>
      <c r="E284" s="36">
        <v>26010</v>
      </c>
      <c r="F284" s="37" t="s">
        <v>249</v>
      </c>
      <c r="G284" s="37" t="s">
        <v>2063</v>
      </c>
      <c r="H284" s="37">
        <v>10</v>
      </c>
      <c r="I284" s="67" t="s">
        <v>468</v>
      </c>
      <c r="J284" s="67" t="s">
        <v>469</v>
      </c>
      <c r="K284" s="42" t="s">
        <v>1658</v>
      </c>
      <c r="L284" s="50"/>
      <c r="N284" s="53"/>
      <c r="P284" s="49"/>
      <c r="Q284" s="45" t="str">
        <f>IF(L284="","",L284)</f>
        <v/>
      </c>
    </row>
    <row r="285" spans="1:18" x14ac:dyDescent="0.15">
      <c r="A285" s="33">
        <v>283</v>
      </c>
      <c r="B285" s="34">
        <v>748</v>
      </c>
      <c r="C285" s="51" t="s">
        <v>2151</v>
      </c>
      <c r="D285" s="35" t="s">
        <v>2152</v>
      </c>
      <c r="E285" s="36">
        <v>26011</v>
      </c>
      <c r="F285" s="37" t="s">
        <v>249</v>
      </c>
      <c r="G285" s="37" t="s">
        <v>2063</v>
      </c>
      <c r="H285" s="37">
        <v>11</v>
      </c>
      <c r="I285" s="67" t="s">
        <v>470</v>
      </c>
      <c r="J285" s="67" t="s">
        <v>457</v>
      </c>
      <c r="K285" s="42" t="s">
        <v>491</v>
      </c>
      <c r="L285" s="50"/>
      <c r="N285" s="30"/>
      <c r="P285" s="49"/>
      <c r="Q285" s="45" t="str">
        <f>IF(L285="","",L285)</f>
        <v/>
      </c>
    </row>
    <row r="286" spans="1:18" x14ac:dyDescent="0.15">
      <c r="A286" s="33">
        <v>284</v>
      </c>
      <c r="B286" s="34">
        <v>749</v>
      </c>
      <c r="C286" s="51" t="s">
        <v>2151</v>
      </c>
      <c r="D286" s="35" t="s">
        <v>2152</v>
      </c>
      <c r="E286" s="36">
        <v>26012</v>
      </c>
      <c r="F286" s="37" t="s">
        <v>249</v>
      </c>
      <c r="G286" s="37" t="s">
        <v>2063</v>
      </c>
      <c r="H286" s="37">
        <v>12</v>
      </c>
      <c r="I286" s="67" t="s">
        <v>471</v>
      </c>
      <c r="J286" s="67" t="s">
        <v>472</v>
      </c>
      <c r="K286" s="42" t="s">
        <v>1659</v>
      </c>
      <c r="L286" s="50"/>
      <c r="N286" s="53"/>
      <c r="P286" s="49"/>
      <c r="Q286" s="45" t="str">
        <f>IF(L286="","",L286)</f>
        <v/>
      </c>
    </row>
    <row r="287" spans="1:18" x14ac:dyDescent="0.15">
      <c r="A287" s="33">
        <v>285</v>
      </c>
      <c r="B287" s="34">
        <v>829</v>
      </c>
      <c r="C287" s="51" t="s">
        <v>2155</v>
      </c>
      <c r="D287" s="35" t="s">
        <v>2156</v>
      </c>
      <c r="E287" s="36">
        <v>26013</v>
      </c>
      <c r="F287" s="37" t="s">
        <v>249</v>
      </c>
      <c r="G287" s="37" t="s">
        <v>2063</v>
      </c>
      <c r="H287" s="37">
        <v>13</v>
      </c>
      <c r="I287" s="67" t="s">
        <v>473</v>
      </c>
      <c r="J287" s="67" t="s">
        <v>474</v>
      </c>
      <c r="K287" s="42" t="s">
        <v>1658</v>
      </c>
      <c r="L287" s="50"/>
      <c r="N287" s="53"/>
      <c r="P287" s="49"/>
      <c r="Q287" s="45" t="str">
        <f>IF(L287="","",L287)</f>
        <v/>
      </c>
      <c r="R287" s="4"/>
    </row>
    <row r="288" spans="1:18" x14ac:dyDescent="0.15">
      <c r="A288" s="33">
        <v>286</v>
      </c>
      <c r="B288" s="34">
        <v>830</v>
      </c>
      <c r="C288" s="51" t="s">
        <v>2155</v>
      </c>
      <c r="D288" s="35" t="s">
        <v>2156</v>
      </c>
      <c r="E288" s="36">
        <v>26014</v>
      </c>
      <c r="F288" s="37" t="s">
        <v>249</v>
      </c>
      <c r="G288" s="37" t="s">
        <v>2063</v>
      </c>
      <c r="H288" s="37">
        <v>14</v>
      </c>
      <c r="I288" s="67" t="s">
        <v>475</v>
      </c>
      <c r="J288" s="67" t="s">
        <v>476</v>
      </c>
      <c r="K288" s="42" t="s">
        <v>1881</v>
      </c>
      <c r="L288" s="50"/>
      <c r="N288" s="53"/>
      <c r="P288" s="49"/>
      <c r="Q288" s="45" t="str">
        <f>IF(L288="","",L288)</f>
        <v/>
      </c>
      <c r="R288" s="4"/>
    </row>
    <row r="289" spans="1:18" x14ac:dyDescent="0.15">
      <c r="A289" s="33">
        <v>287</v>
      </c>
      <c r="B289" s="34">
        <v>847</v>
      </c>
      <c r="C289" s="51" t="s">
        <v>2157</v>
      </c>
      <c r="D289" s="35" t="s">
        <v>2158</v>
      </c>
      <c r="E289" s="36">
        <v>26015</v>
      </c>
      <c r="F289" s="37" t="s">
        <v>249</v>
      </c>
      <c r="G289" s="37" t="s">
        <v>2063</v>
      </c>
      <c r="H289" s="37">
        <v>15</v>
      </c>
      <c r="I289" s="67" t="s">
        <v>477</v>
      </c>
      <c r="J289" s="67" t="s">
        <v>478</v>
      </c>
      <c r="K289" s="42" t="s">
        <v>1952</v>
      </c>
      <c r="L289" s="50"/>
      <c r="N289" s="53"/>
      <c r="P289" s="49"/>
      <c r="Q289" s="45" t="str">
        <f>IF(L289="","",L289)</f>
        <v/>
      </c>
      <c r="R289" s="4"/>
    </row>
    <row r="290" spans="1:18" x14ac:dyDescent="0.15">
      <c r="A290" s="33">
        <v>288</v>
      </c>
      <c r="B290" s="34">
        <v>857</v>
      </c>
      <c r="C290" s="51" t="s">
        <v>2159</v>
      </c>
      <c r="D290" s="35" t="s">
        <v>2160</v>
      </c>
      <c r="E290" s="36">
        <v>26016</v>
      </c>
      <c r="F290" s="37" t="s">
        <v>249</v>
      </c>
      <c r="G290" s="37" t="s">
        <v>2063</v>
      </c>
      <c r="H290" s="37">
        <v>16</v>
      </c>
      <c r="I290" s="67" t="s">
        <v>479</v>
      </c>
      <c r="J290" s="67" t="s">
        <v>480</v>
      </c>
      <c r="K290" s="42" t="s">
        <v>1660</v>
      </c>
      <c r="L290" s="50"/>
      <c r="N290" s="53"/>
      <c r="P290" s="49"/>
      <c r="Q290" s="45" t="str">
        <f>IF(L290="","",L290)</f>
        <v/>
      </c>
      <c r="R290" s="4"/>
    </row>
    <row r="291" spans="1:18" x14ac:dyDescent="0.15">
      <c r="A291" s="33">
        <v>289</v>
      </c>
      <c r="B291" s="34">
        <v>884</v>
      </c>
      <c r="C291" s="51" t="s">
        <v>2165</v>
      </c>
      <c r="D291" s="35" t="s">
        <v>2166</v>
      </c>
      <c r="E291" s="36">
        <v>26017</v>
      </c>
      <c r="F291" s="37" t="s">
        <v>249</v>
      </c>
      <c r="G291" s="37" t="s">
        <v>2063</v>
      </c>
      <c r="H291" s="37">
        <v>17</v>
      </c>
      <c r="I291" s="67" t="s">
        <v>481</v>
      </c>
      <c r="J291" s="67" t="s">
        <v>482</v>
      </c>
      <c r="K291" s="42" t="s">
        <v>1661</v>
      </c>
      <c r="L291" s="50"/>
      <c r="N291" s="53"/>
      <c r="P291" s="49"/>
      <c r="Q291" s="45" t="str">
        <f>IF(L291="","",L291)</f>
        <v/>
      </c>
      <c r="R291" s="4"/>
    </row>
    <row r="292" spans="1:18" x14ac:dyDescent="0.15">
      <c r="A292" s="33">
        <v>290</v>
      </c>
      <c r="B292" s="34">
        <v>895</v>
      </c>
      <c r="C292" s="51" t="s">
        <v>2184</v>
      </c>
      <c r="D292" s="35" t="s">
        <v>2185</v>
      </c>
      <c r="E292" s="36">
        <v>26018</v>
      </c>
      <c r="F292" s="37" t="s">
        <v>249</v>
      </c>
      <c r="G292" s="37" t="s">
        <v>2063</v>
      </c>
      <c r="H292" s="37">
        <v>18</v>
      </c>
      <c r="I292" s="67" t="s">
        <v>483</v>
      </c>
      <c r="J292" s="67" t="s">
        <v>484</v>
      </c>
      <c r="K292" s="42" t="s">
        <v>1659</v>
      </c>
      <c r="L292" s="50"/>
      <c r="N292" s="53"/>
      <c r="P292" s="49"/>
      <c r="Q292" s="45" t="str">
        <f>IF(L292="","",L292)</f>
        <v/>
      </c>
      <c r="R292" s="4"/>
    </row>
    <row r="293" spans="1:18" x14ac:dyDescent="0.15">
      <c r="A293" s="33">
        <v>291</v>
      </c>
      <c r="B293" s="34">
        <v>899</v>
      </c>
      <c r="C293" s="51" t="s">
        <v>2167</v>
      </c>
      <c r="D293" s="35" t="s">
        <v>2168</v>
      </c>
      <c r="E293" s="36">
        <v>26019</v>
      </c>
      <c r="F293" s="37" t="s">
        <v>249</v>
      </c>
      <c r="G293" s="37" t="s">
        <v>2063</v>
      </c>
      <c r="H293" s="37">
        <v>19</v>
      </c>
      <c r="I293" s="67" t="s">
        <v>485</v>
      </c>
      <c r="J293" s="67" t="s">
        <v>486</v>
      </c>
      <c r="K293" s="42" t="s">
        <v>1660</v>
      </c>
      <c r="L293" s="50"/>
      <c r="N293" s="53"/>
      <c r="P293" s="49"/>
      <c r="Q293" s="45" t="str">
        <f>IF(L293="","",L293)</f>
        <v/>
      </c>
      <c r="R293" s="4"/>
    </row>
    <row r="294" spans="1:18" x14ac:dyDescent="0.15">
      <c r="A294" s="33">
        <v>292</v>
      </c>
      <c r="B294" s="34">
        <v>900</v>
      </c>
      <c r="C294" s="51" t="s">
        <v>2167</v>
      </c>
      <c r="D294" s="35" t="s">
        <v>2168</v>
      </c>
      <c r="E294" s="36">
        <v>26020</v>
      </c>
      <c r="F294" s="37" t="s">
        <v>249</v>
      </c>
      <c r="G294" s="37" t="s">
        <v>2063</v>
      </c>
      <c r="H294" s="37">
        <v>20</v>
      </c>
      <c r="I294" s="67" t="s">
        <v>487</v>
      </c>
      <c r="J294" s="67" t="s">
        <v>488</v>
      </c>
      <c r="K294" s="42" t="s">
        <v>1882</v>
      </c>
      <c r="L294" s="50"/>
      <c r="N294" s="53"/>
      <c r="P294" s="49"/>
      <c r="Q294" s="45" t="str">
        <f>IF(L294="","",L294)</f>
        <v/>
      </c>
      <c r="R294" s="4"/>
    </row>
    <row r="295" spans="1:18" x14ac:dyDescent="0.15">
      <c r="A295" s="33">
        <v>293</v>
      </c>
      <c r="B295" s="34">
        <v>915</v>
      </c>
      <c r="C295" s="51" t="s">
        <v>2180</v>
      </c>
      <c r="D295" s="35" t="s">
        <v>2181</v>
      </c>
      <c r="E295" s="36">
        <v>26021</v>
      </c>
      <c r="F295" s="37" t="s">
        <v>249</v>
      </c>
      <c r="G295" s="37" t="s">
        <v>2063</v>
      </c>
      <c r="H295" s="37">
        <v>21</v>
      </c>
      <c r="I295" s="67" t="s">
        <v>489</v>
      </c>
      <c r="J295" s="67" t="s">
        <v>490</v>
      </c>
      <c r="K295" s="42" t="s">
        <v>491</v>
      </c>
      <c r="L295" s="50"/>
      <c r="N295" s="53"/>
      <c r="P295" s="49"/>
      <c r="Q295" s="45" t="str">
        <f>IF(L295="","",L295)</f>
        <v/>
      </c>
      <c r="R295" s="4"/>
    </row>
    <row r="296" spans="1:18" x14ac:dyDescent="0.15">
      <c r="A296" s="33">
        <v>294</v>
      </c>
      <c r="B296" s="34">
        <v>933</v>
      </c>
      <c r="C296" s="51" t="s">
        <v>2169</v>
      </c>
      <c r="D296" s="35" t="s">
        <v>2170</v>
      </c>
      <c r="E296" s="36">
        <v>26022</v>
      </c>
      <c r="F296" s="37" t="s">
        <v>249</v>
      </c>
      <c r="G296" s="37" t="s">
        <v>2063</v>
      </c>
      <c r="H296" s="37">
        <v>22</v>
      </c>
      <c r="I296" s="67" t="s">
        <v>2064</v>
      </c>
      <c r="J296" s="67" t="s">
        <v>2685</v>
      </c>
      <c r="K296" s="42" t="s">
        <v>2686</v>
      </c>
      <c r="L296" s="50"/>
      <c r="N296" s="53"/>
      <c r="P296" s="49"/>
      <c r="Q296" s="45" t="str">
        <f>IF(L296="","",L296)</f>
        <v/>
      </c>
      <c r="R296" s="4"/>
    </row>
    <row r="297" spans="1:18" x14ac:dyDescent="0.15">
      <c r="A297" s="33">
        <v>295</v>
      </c>
      <c r="B297" s="34">
        <v>949</v>
      </c>
      <c r="C297" s="51" t="s">
        <v>2171</v>
      </c>
      <c r="D297" s="35" t="s">
        <v>2172</v>
      </c>
      <c r="E297" s="36">
        <v>26023</v>
      </c>
      <c r="F297" s="37" t="s">
        <v>249</v>
      </c>
      <c r="G297" s="37" t="s">
        <v>2063</v>
      </c>
      <c r="H297" s="37">
        <v>23</v>
      </c>
      <c r="I297" s="67" t="s">
        <v>2230</v>
      </c>
      <c r="J297" s="67" t="s">
        <v>2713</v>
      </c>
      <c r="K297" s="42" t="s">
        <v>2714</v>
      </c>
      <c r="L297" s="50"/>
      <c r="N297" s="53"/>
      <c r="P297" s="49"/>
      <c r="Q297" s="45" t="str">
        <f>IF(L297="","",L297)</f>
        <v/>
      </c>
      <c r="R297" s="4"/>
    </row>
    <row r="298" spans="1:18" x14ac:dyDescent="0.15">
      <c r="A298" s="33">
        <v>296</v>
      </c>
      <c r="B298" s="34">
        <v>973</v>
      </c>
      <c r="C298" s="51" t="s">
        <v>2175</v>
      </c>
      <c r="D298" s="35" t="s">
        <v>2176</v>
      </c>
      <c r="E298" s="36">
        <v>26024</v>
      </c>
      <c r="F298" s="37" t="s">
        <v>249</v>
      </c>
      <c r="G298" s="37" t="s">
        <v>2063</v>
      </c>
      <c r="H298" s="37">
        <v>24</v>
      </c>
      <c r="I298" s="67" t="s">
        <v>2231</v>
      </c>
      <c r="J298" s="67" t="s">
        <v>2751</v>
      </c>
      <c r="K298" s="42" t="s">
        <v>2752</v>
      </c>
      <c r="L298" s="50"/>
      <c r="N298" s="53"/>
      <c r="P298" s="49"/>
      <c r="Q298" s="45" t="str">
        <f>IF(L298="","",L298)</f>
        <v/>
      </c>
      <c r="R298" s="4"/>
    </row>
    <row r="299" spans="1:18" x14ac:dyDescent="0.15">
      <c r="A299" s="33">
        <v>297</v>
      </c>
      <c r="B299" s="34">
        <v>991</v>
      </c>
      <c r="C299" s="51" t="s">
        <v>2618</v>
      </c>
      <c r="D299" s="35" t="s">
        <v>2619</v>
      </c>
      <c r="E299" s="36">
        <v>26025</v>
      </c>
      <c r="F299" s="37" t="s">
        <v>249</v>
      </c>
      <c r="G299" s="37" t="s">
        <v>2063</v>
      </c>
      <c r="H299" s="37">
        <v>25</v>
      </c>
      <c r="I299" s="67" t="s">
        <v>2232</v>
      </c>
      <c r="J299" s="67" t="s">
        <v>2784</v>
      </c>
      <c r="K299" s="42" t="s">
        <v>2785</v>
      </c>
      <c r="L299" s="50"/>
      <c r="N299" s="53"/>
      <c r="P299" s="49"/>
      <c r="Q299" s="45" t="str">
        <f>IF(L299="","",L299)</f>
        <v/>
      </c>
      <c r="R299" s="4"/>
    </row>
    <row r="300" spans="1:18" x14ac:dyDescent="0.15">
      <c r="A300" s="33">
        <v>298</v>
      </c>
      <c r="B300" s="34">
        <v>992</v>
      </c>
      <c r="C300" s="51" t="s">
        <v>2618</v>
      </c>
      <c r="D300" s="35" t="s">
        <v>2619</v>
      </c>
      <c r="E300" s="36">
        <v>26026</v>
      </c>
      <c r="F300" s="37" t="s">
        <v>249</v>
      </c>
      <c r="G300" s="37" t="s">
        <v>2063</v>
      </c>
      <c r="H300" s="37">
        <v>26</v>
      </c>
      <c r="I300" s="67" t="s">
        <v>2233</v>
      </c>
      <c r="J300" s="67" t="s">
        <v>2786</v>
      </c>
      <c r="K300" s="42" t="s">
        <v>2787</v>
      </c>
      <c r="L300" s="50"/>
      <c r="N300" s="53"/>
      <c r="P300" s="49"/>
      <c r="Q300" s="45" t="str">
        <f>IF(L300="","",L300)</f>
        <v/>
      </c>
      <c r="R300" s="4"/>
    </row>
    <row r="301" spans="1:18" x14ac:dyDescent="0.15">
      <c r="A301" s="33">
        <v>299</v>
      </c>
      <c r="B301" s="34">
        <v>1010</v>
      </c>
      <c r="C301" s="51" t="s">
        <v>2186</v>
      </c>
      <c r="D301" s="35" t="s">
        <v>2620</v>
      </c>
      <c r="E301" s="36">
        <v>26027</v>
      </c>
      <c r="F301" s="37" t="s">
        <v>249</v>
      </c>
      <c r="G301" s="37" t="s">
        <v>2063</v>
      </c>
      <c r="H301" s="37">
        <v>27</v>
      </c>
      <c r="I301" s="67" t="s">
        <v>2234</v>
      </c>
      <c r="J301" s="67" t="s">
        <v>2816</v>
      </c>
      <c r="K301" s="42" t="s">
        <v>2817</v>
      </c>
      <c r="L301" s="50"/>
      <c r="N301" s="53"/>
      <c r="P301" s="49"/>
      <c r="Q301" s="45" t="str">
        <f>IF(L301="","",L301)</f>
        <v/>
      </c>
      <c r="R301" s="4"/>
    </row>
    <row r="302" spans="1:18" x14ac:dyDescent="0.15">
      <c r="A302" s="33">
        <v>300</v>
      </c>
      <c r="B302" s="34">
        <v>1011</v>
      </c>
      <c r="C302" s="51" t="s">
        <v>2186</v>
      </c>
      <c r="D302" s="35" t="s">
        <v>2620</v>
      </c>
      <c r="E302" s="36">
        <v>26028</v>
      </c>
      <c r="F302" s="37" t="s">
        <v>249</v>
      </c>
      <c r="G302" s="37" t="s">
        <v>2063</v>
      </c>
      <c r="H302" s="37">
        <v>28</v>
      </c>
      <c r="I302" s="67" t="s">
        <v>2235</v>
      </c>
      <c r="J302" s="67" t="s">
        <v>2818</v>
      </c>
      <c r="K302" s="42" t="s">
        <v>2819</v>
      </c>
      <c r="L302" s="50"/>
      <c r="N302" s="53"/>
      <c r="P302" s="49"/>
      <c r="Q302" s="45" t="str">
        <f>IF(L302="","",L302)</f>
        <v/>
      </c>
      <c r="R302" s="4"/>
    </row>
    <row r="303" spans="1:18" x14ac:dyDescent="0.15">
      <c r="A303" s="33">
        <v>301</v>
      </c>
      <c r="B303" s="34">
        <v>1077</v>
      </c>
      <c r="C303" s="51" t="s">
        <v>2394</v>
      </c>
      <c r="D303" s="35" t="s">
        <v>2616</v>
      </c>
      <c r="E303" s="36">
        <v>26029</v>
      </c>
      <c r="F303" s="37" t="s">
        <v>249</v>
      </c>
      <c r="G303" s="37" t="s">
        <v>2063</v>
      </c>
      <c r="H303" s="37">
        <v>29</v>
      </c>
      <c r="I303" s="67" t="s">
        <v>2395</v>
      </c>
      <c r="J303" s="67" t="s">
        <v>2937</v>
      </c>
      <c r="K303" s="41" t="s">
        <v>2938</v>
      </c>
      <c r="L303" s="54"/>
      <c r="N303" s="53"/>
      <c r="Q303" s="45" t="str">
        <f>IF(L303="","",L303)</f>
        <v/>
      </c>
      <c r="R303" s="4"/>
    </row>
    <row r="304" spans="1:18" x14ac:dyDescent="0.15">
      <c r="A304" s="33">
        <v>302</v>
      </c>
      <c r="B304" s="34">
        <v>1091</v>
      </c>
      <c r="C304" s="43" t="s">
        <v>2398</v>
      </c>
      <c r="D304" s="35" t="s">
        <v>2614</v>
      </c>
      <c r="E304" s="36">
        <v>26030</v>
      </c>
      <c r="F304" s="37" t="s">
        <v>249</v>
      </c>
      <c r="G304" s="37" t="s">
        <v>2063</v>
      </c>
      <c r="H304" s="37">
        <v>30</v>
      </c>
      <c r="I304" s="67" t="s">
        <v>2413</v>
      </c>
      <c r="J304" s="67" t="s">
        <v>2959</v>
      </c>
      <c r="K304" s="41" t="s">
        <v>2399</v>
      </c>
      <c r="L304" s="54"/>
      <c r="M304" s="4"/>
      <c r="N304" s="55"/>
      <c r="O304" s="4"/>
      <c r="P304" s="4"/>
      <c r="Q304" s="45" t="str">
        <f>IF(L304="","",L304)</f>
        <v/>
      </c>
      <c r="R304" s="4"/>
    </row>
    <row r="305" spans="1:18" x14ac:dyDescent="0.15">
      <c r="A305" s="33">
        <v>303</v>
      </c>
      <c r="B305" s="34">
        <v>1105</v>
      </c>
      <c r="C305" s="43" t="s">
        <v>2406</v>
      </c>
      <c r="D305" s="35" t="s">
        <v>2606</v>
      </c>
      <c r="E305" s="36">
        <v>26031</v>
      </c>
      <c r="F305" s="37" t="s">
        <v>249</v>
      </c>
      <c r="G305" s="37" t="s">
        <v>2063</v>
      </c>
      <c r="H305" s="37">
        <v>31</v>
      </c>
      <c r="I305" s="67" t="s">
        <v>2414</v>
      </c>
      <c r="J305" s="67" t="s">
        <v>2979</v>
      </c>
      <c r="K305" s="41" t="s">
        <v>2980</v>
      </c>
      <c r="L305" s="54"/>
      <c r="M305" s="4"/>
      <c r="N305" s="55"/>
      <c r="O305" s="4"/>
      <c r="P305" s="4"/>
      <c r="Q305" s="45" t="str">
        <f>IF(L305="","",L305)</f>
        <v/>
      </c>
      <c r="R305" s="4"/>
    </row>
    <row r="306" spans="1:18" x14ac:dyDescent="0.15">
      <c r="A306" s="33">
        <v>304</v>
      </c>
      <c r="B306" s="34">
        <v>1106</v>
      </c>
      <c r="C306" s="43" t="s">
        <v>2406</v>
      </c>
      <c r="D306" s="35" t="s">
        <v>2606</v>
      </c>
      <c r="E306" s="36">
        <v>26032</v>
      </c>
      <c r="F306" s="37" t="s">
        <v>249</v>
      </c>
      <c r="G306" s="37" t="s">
        <v>2063</v>
      </c>
      <c r="H306" s="37">
        <v>32</v>
      </c>
      <c r="I306" s="67" t="s">
        <v>2415</v>
      </c>
      <c r="J306" s="67" t="s">
        <v>2981</v>
      </c>
      <c r="K306" s="41" t="s">
        <v>2686</v>
      </c>
      <c r="L306" s="54"/>
      <c r="M306" s="4"/>
      <c r="N306" s="55"/>
      <c r="O306" s="4"/>
      <c r="P306" s="4"/>
      <c r="Q306" s="45" t="str">
        <f>IF(L306="","",L306)</f>
        <v/>
      </c>
      <c r="R306" s="4"/>
    </row>
    <row r="307" spans="1:18" x14ac:dyDescent="0.15">
      <c r="A307" s="33">
        <v>305</v>
      </c>
      <c r="B307" s="34">
        <v>1119</v>
      </c>
      <c r="C307" s="43" t="s">
        <v>2442</v>
      </c>
      <c r="D307" s="35" t="s">
        <v>2607</v>
      </c>
      <c r="E307" s="36">
        <v>26033</v>
      </c>
      <c r="F307" s="37" t="s">
        <v>249</v>
      </c>
      <c r="G307" s="37" t="s">
        <v>2063</v>
      </c>
      <c r="H307" s="37">
        <v>33</v>
      </c>
      <c r="I307" s="67" t="s">
        <v>2457</v>
      </c>
      <c r="J307" s="67" t="s">
        <v>2458</v>
      </c>
      <c r="K307" s="41" t="s">
        <v>2459</v>
      </c>
      <c r="L307" s="54"/>
      <c r="M307" s="4"/>
      <c r="N307" s="55"/>
      <c r="O307" s="4"/>
      <c r="P307" s="4"/>
      <c r="Q307" s="45" t="str">
        <f>IF(L307="","",L307)</f>
        <v/>
      </c>
      <c r="R307" s="4"/>
    </row>
    <row r="308" spans="1:18" x14ac:dyDescent="0.15">
      <c r="A308" s="33">
        <v>306</v>
      </c>
      <c r="B308" s="34">
        <v>1159</v>
      </c>
      <c r="C308" s="43" t="s">
        <v>2530</v>
      </c>
      <c r="D308" s="35" t="s">
        <v>2611</v>
      </c>
      <c r="E308" s="36">
        <v>26034</v>
      </c>
      <c r="F308" s="37" t="s">
        <v>249</v>
      </c>
      <c r="G308" s="37" t="s">
        <v>2063</v>
      </c>
      <c r="H308" s="37">
        <v>34</v>
      </c>
      <c r="I308" s="67" t="s">
        <v>2535</v>
      </c>
      <c r="J308" s="67" t="s">
        <v>3036</v>
      </c>
      <c r="K308" s="41" t="s">
        <v>2536</v>
      </c>
      <c r="L308" s="54"/>
      <c r="M308" s="4"/>
      <c r="N308" s="55"/>
      <c r="Q308" s="45" t="str">
        <f>IF(L308="","",L308)</f>
        <v/>
      </c>
      <c r="R308" s="4"/>
    </row>
    <row r="309" spans="1:18" x14ac:dyDescent="0.15">
      <c r="A309" s="33">
        <v>307</v>
      </c>
      <c r="B309" s="34">
        <v>1183</v>
      </c>
      <c r="C309" s="43" t="s">
        <v>2568</v>
      </c>
      <c r="D309" s="35" t="s">
        <v>2621</v>
      </c>
      <c r="E309" s="36">
        <v>26035</v>
      </c>
      <c r="F309" s="37" t="s">
        <v>249</v>
      </c>
      <c r="G309" s="37" t="s">
        <v>2063</v>
      </c>
      <c r="H309" s="37">
        <v>35</v>
      </c>
      <c r="I309" s="67" t="s">
        <v>2569</v>
      </c>
      <c r="J309" s="67" t="s">
        <v>3072</v>
      </c>
      <c r="K309" s="56" t="s">
        <v>3073</v>
      </c>
      <c r="L309" s="54"/>
      <c r="M309" s="4"/>
      <c r="N309" s="55"/>
      <c r="Q309" s="45" t="str">
        <f>IF(L309="","",L309)</f>
        <v/>
      </c>
    </row>
    <row r="310" spans="1:18" x14ac:dyDescent="0.15">
      <c r="A310" s="33">
        <v>308</v>
      </c>
      <c r="B310" s="34">
        <v>1224</v>
      </c>
      <c r="C310" s="43" t="s">
        <v>3138</v>
      </c>
      <c r="D310" s="35" t="s">
        <v>3139</v>
      </c>
      <c r="E310" s="36">
        <v>26036</v>
      </c>
      <c r="F310" s="37" t="s">
        <v>249</v>
      </c>
      <c r="G310" s="37" t="s">
        <v>2063</v>
      </c>
      <c r="H310" s="37">
        <v>36</v>
      </c>
      <c r="I310" s="67" t="s">
        <v>3177</v>
      </c>
      <c r="J310" s="67" t="s">
        <v>3158</v>
      </c>
      <c r="K310" s="41" t="s">
        <v>3159</v>
      </c>
      <c r="L310" s="50"/>
      <c r="N310" s="30"/>
      <c r="P310" s="49"/>
      <c r="Q310" s="45" t="str">
        <f>IF(L310="","",L310)</f>
        <v/>
      </c>
    </row>
    <row r="311" spans="1:18" x14ac:dyDescent="0.15">
      <c r="A311" s="33">
        <v>309</v>
      </c>
      <c r="B311" s="34">
        <v>1230</v>
      </c>
      <c r="C311" s="43" t="s">
        <v>3227</v>
      </c>
      <c r="D311" s="35" t="s">
        <v>3220</v>
      </c>
      <c r="E311" s="36">
        <v>26037</v>
      </c>
      <c r="F311" s="37" t="s">
        <v>249</v>
      </c>
      <c r="G311" s="37" t="s">
        <v>2063</v>
      </c>
      <c r="H311" s="37">
        <v>37</v>
      </c>
      <c r="I311" s="67" t="s">
        <v>3221</v>
      </c>
      <c r="J311" s="67" t="s">
        <v>3222</v>
      </c>
      <c r="K311" s="42" t="s">
        <v>1657</v>
      </c>
      <c r="L311" s="50"/>
      <c r="N311" s="30"/>
      <c r="P311" s="49"/>
      <c r="Q311" s="45" t="str">
        <f>IF(L311="","",L311)</f>
        <v/>
      </c>
    </row>
    <row r="312" spans="1:18" x14ac:dyDescent="0.15">
      <c r="A312" s="33">
        <v>310</v>
      </c>
      <c r="B312" s="34">
        <v>27</v>
      </c>
      <c r="C312" s="51" t="s">
        <v>2603</v>
      </c>
      <c r="D312" s="35" t="s">
        <v>2126</v>
      </c>
      <c r="E312" s="36">
        <v>31001</v>
      </c>
      <c r="F312" s="37" t="s">
        <v>492</v>
      </c>
      <c r="G312" s="37" t="s">
        <v>2065</v>
      </c>
      <c r="H312" s="37">
        <v>1</v>
      </c>
      <c r="I312" s="67" t="s">
        <v>493</v>
      </c>
      <c r="J312" s="67" t="s">
        <v>494</v>
      </c>
      <c r="K312" s="42" t="s">
        <v>1662</v>
      </c>
      <c r="L312" s="50"/>
      <c r="N312" s="53"/>
      <c r="P312" s="49"/>
      <c r="Q312" s="45" t="str">
        <f>IF(L312="","",L312)</f>
        <v/>
      </c>
    </row>
    <row r="313" spans="1:18" x14ac:dyDescent="0.15">
      <c r="A313" s="33">
        <v>311</v>
      </c>
      <c r="B313" s="34">
        <v>173</v>
      </c>
      <c r="C313" s="51" t="s">
        <v>2129</v>
      </c>
      <c r="D313" s="35" t="s">
        <v>2130</v>
      </c>
      <c r="E313" s="36">
        <v>31002</v>
      </c>
      <c r="F313" s="37" t="s">
        <v>492</v>
      </c>
      <c r="G313" s="37" t="s">
        <v>2065</v>
      </c>
      <c r="H313" s="37">
        <v>2</v>
      </c>
      <c r="I313" s="67" t="s">
        <v>495</v>
      </c>
      <c r="J313" s="67" t="s">
        <v>496</v>
      </c>
      <c r="K313" s="42" t="s">
        <v>1663</v>
      </c>
      <c r="L313" s="50"/>
      <c r="N313" s="53"/>
      <c r="P313" s="49"/>
      <c r="Q313" s="45" t="str">
        <f>IF(L313="","",L313)</f>
        <v/>
      </c>
    </row>
    <row r="314" spans="1:18" x14ac:dyDescent="0.15">
      <c r="A314" s="33">
        <v>312</v>
      </c>
      <c r="B314" s="34">
        <v>194</v>
      </c>
      <c r="C314" s="51" t="s">
        <v>2131</v>
      </c>
      <c r="D314" s="35" t="s">
        <v>2132</v>
      </c>
      <c r="E314" s="36">
        <v>31003</v>
      </c>
      <c r="F314" s="37" t="s">
        <v>492</v>
      </c>
      <c r="G314" s="37" t="s">
        <v>2065</v>
      </c>
      <c r="H314" s="37">
        <v>3</v>
      </c>
      <c r="I314" s="67" t="s">
        <v>497</v>
      </c>
      <c r="J314" s="67" t="s">
        <v>498</v>
      </c>
      <c r="K314" s="42" t="s">
        <v>491</v>
      </c>
      <c r="L314" s="50"/>
      <c r="N314" s="53"/>
      <c r="P314" s="49"/>
      <c r="Q314" s="45" t="str">
        <f>IF(L314="","",L314)</f>
        <v/>
      </c>
    </row>
    <row r="315" spans="1:18" x14ac:dyDescent="0.15">
      <c r="A315" s="33">
        <v>313</v>
      </c>
      <c r="B315" s="34">
        <v>250</v>
      </c>
      <c r="C315" s="51" t="s">
        <v>2135</v>
      </c>
      <c r="D315" s="35" t="s">
        <v>2136</v>
      </c>
      <c r="E315" s="36">
        <v>31004</v>
      </c>
      <c r="F315" s="37" t="s">
        <v>492</v>
      </c>
      <c r="G315" s="37" t="s">
        <v>2065</v>
      </c>
      <c r="H315" s="37">
        <v>4</v>
      </c>
      <c r="I315" s="67" t="s">
        <v>499</v>
      </c>
      <c r="J315" s="67" t="s">
        <v>500</v>
      </c>
      <c r="K315" s="42" t="s">
        <v>1953</v>
      </c>
      <c r="L315" s="50"/>
      <c r="N315" s="53"/>
      <c r="P315" s="49"/>
      <c r="Q315" s="45" t="str">
        <f>IF(L315="","",L315)</f>
        <v/>
      </c>
    </row>
    <row r="316" spans="1:18" x14ac:dyDescent="0.15">
      <c r="A316" s="33">
        <v>314</v>
      </c>
      <c r="B316" s="34">
        <v>406</v>
      </c>
      <c r="C316" s="51" t="s">
        <v>2141</v>
      </c>
      <c r="D316" s="35" t="s">
        <v>2142</v>
      </c>
      <c r="E316" s="36">
        <v>31005</v>
      </c>
      <c r="F316" s="37" t="s">
        <v>492</v>
      </c>
      <c r="G316" s="37" t="s">
        <v>2065</v>
      </c>
      <c r="H316" s="37">
        <v>5</v>
      </c>
      <c r="I316" s="67" t="s">
        <v>501</v>
      </c>
      <c r="J316" s="67" t="s">
        <v>502</v>
      </c>
      <c r="K316" s="42" t="s">
        <v>1657</v>
      </c>
      <c r="L316" s="50"/>
      <c r="N316" s="53"/>
      <c r="P316" s="49"/>
      <c r="Q316" s="45" t="str">
        <f>IF(L316="","",L316)</f>
        <v/>
      </c>
    </row>
    <row r="317" spans="1:18" x14ac:dyDescent="0.15">
      <c r="A317" s="33">
        <v>315</v>
      </c>
      <c r="B317" s="34">
        <v>486</v>
      </c>
      <c r="C317" s="51" t="s">
        <v>2143</v>
      </c>
      <c r="D317" s="35" t="s">
        <v>2144</v>
      </c>
      <c r="E317" s="36">
        <v>31006</v>
      </c>
      <c r="F317" s="37" t="s">
        <v>492</v>
      </c>
      <c r="G317" s="37" t="s">
        <v>2065</v>
      </c>
      <c r="H317" s="37">
        <v>6</v>
      </c>
      <c r="I317" s="67" t="s">
        <v>503</v>
      </c>
      <c r="J317" s="67" t="s">
        <v>504</v>
      </c>
      <c r="K317" s="42" t="s">
        <v>1664</v>
      </c>
      <c r="L317" s="50"/>
      <c r="N317" s="30"/>
      <c r="P317" s="49"/>
      <c r="Q317" s="45" t="str">
        <f>IF(L317="","",L317)</f>
        <v/>
      </c>
    </row>
    <row r="318" spans="1:18" x14ac:dyDescent="0.15">
      <c r="A318" s="33">
        <v>316</v>
      </c>
      <c r="B318" s="34">
        <v>563</v>
      </c>
      <c r="C318" s="51" t="s">
        <v>2145</v>
      </c>
      <c r="D318" s="35" t="s">
        <v>2146</v>
      </c>
      <c r="E318" s="36">
        <v>31007</v>
      </c>
      <c r="F318" s="37" t="s">
        <v>492</v>
      </c>
      <c r="G318" s="37" t="s">
        <v>2065</v>
      </c>
      <c r="H318" s="37">
        <v>7</v>
      </c>
      <c r="I318" s="67" t="s">
        <v>505</v>
      </c>
      <c r="J318" s="67" t="s">
        <v>506</v>
      </c>
      <c r="K318" s="42" t="s">
        <v>1665</v>
      </c>
      <c r="L318" s="50"/>
      <c r="N318" s="53"/>
      <c r="P318" s="49"/>
      <c r="Q318" s="45" t="str">
        <f>IF(L318="","",L318)</f>
        <v/>
      </c>
    </row>
    <row r="319" spans="1:18" x14ac:dyDescent="0.15">
      <c r="A319" s="33">
        <v>317</v>
      </c>
      <c r="B319" s="34">
        <v>614</v>
      </c>
      <c r="C319" s="51" t="s">
        <v>2177</v>
      </c>
      <c r="D319" s="35" t="s">
        <v>2178</v>
      </c>
      <c r="E319" s="36">
        <v>31008</v>
      </c>
      <c r="F319" s="37" t="s">
        <v>492</v>
      </c>
      <c r="G319" s="37" t="s">
        <v>2065</v>
      </c>
      <c r="H319" s="37">
        <v>8</v>
      </c>
      <c r="I319" s="67" t="s">
        <v>507</v>
      </c>
      <c r="J319" s="67" t="s">
        <v>508</v>
      </c>
      <c r="K319" s="42" t="s">
        <v>1883</v>
      </c>
      <c r="L319" s="50"/>
      <c r="N319" s="30"/>
      <c r="P319" s="49"/>
      <c r="Q319" s="45" t="str">
        <f>IF(L319="","",L319)</f>
        <v/>
      </c>
    </row>
    <row r="320" spans="1:18" x14ac:dyDescent="0.15">
      <c r="A320" s="33">
        <v>318</v>
      </c>
      <c r="B320" s="34">
        <v>750</v>
      </c>
      <c r="C320" s="51" t="s">
        <v>2151</v>
      </c>
      <c r="D320" s="35" t="s">
        <v>2152</v>
      </c>
      <c r="E320" s="36">
        <v>31009</v>
      </c>
      <c r="F320" s="37" t="s">
        <v>492</v>
      </c>
      <c r="G320" s="37" t="s">
        <v>2065</v>
      </c>
      <c r="H320" s="37">
        <v>9</v>
      </c>
      <c r="I320" s="67" t="s">
        <v>509</v>
      </c>
      <c r="J320" s="67" t="s">
        <v>510</v>
      </c>
      <c r="K320" s="42" t="s">
        <v>1666</v>
      </c>
      <c r="L320" s="50"/>
      <c r="N320" s="53"/>
      <c r="P320" s="49"/>
      <c r="Q320" s="45" t="str">
        <f>IF(L320="","",L320)</f>
        <v/>
      </c>
    </row>
    <row r="321" spans="1:18" x14ac:dyDescent="0.15">
      <c r="A321" s="33">
        <v>319</v>
      </c>
      <c r="B321" s="34">
        <v>993</v>
      </c>
      <c r="C321" s="51" t="s">
        <v>2618</v>
      </c>
      <c r="D321" s="35" t="s">
        <v>2619</v>
      </c>
      <c r="E321" s="36">
        <v>31010</v>
      </c>
      <c r="F321" s="37" t="s">
        <v>492</v>
      </c>
      <c r="G321" s="37" t="s">
        <v>2065</v>
      </c>
      <c r="H321" s="37">
        <v>10</v>
      </c>
      <c r="I321" s="67" t="s">
        <v>2236</v>
      </c>
      <c r="J321" s="67" t="s">
        <v>2788</v>
      </c>
      <c r="K321" s="42" t="s">
        <v>2789</v>
      </c>
      <c r="L321" s="50"/>
      <c r="N321" s="53"/>
      <c r="P321" s="49"/>
      <c r="Q321" s="45" t="str">
        <f>IF(L321="","",L321)</f>
        <v/>
      </c>
      <c r="R321" s="4"/>
    </row>
    <row r="322" spans="1:18" x14ac:dyDescent="0.15">
      <c r="A322" s="33">
        <v>320</v>
      </c>
      <c r="B322" s="34">
        <v>1012</v>
      </c>
      <c r="C322" s="51" t="s">
        <v>2186</v>
      </c>
      <c r="D322" s="35" t="s">
        <v>2620</v>
      </c>
      <c r="E322" s="36">
        <v>31011</v>
      </c>
      <c r="F322" s="37" t="s">
        <v>492</v>
      </c>
      <c r="G322" s="37" t="s">
        <v>2065</v>
      </c>
      <c r="H322" s="37">
        <v>11</v>
      </c>
      <c r="I322" s="67" t="s">
        <v>2237</v>
      </c>
      <c r="J322" s="67" t="s">
        <v>2820</v>
      </c>
      <c r="K322" s="42" t="s">
        <v>2821</v>
      </c>
      <c r="L322" s="50"/>
      <c r="N322" s="53"/>
      <c r="P322" s="49"/>
      <c r="Q322" s="45" t="str">
        <f>IF(L322="","",L322)</f>
        <v/>
      </c>
      <c r="R322" s="4"/>
    </row>
    <row r="323" spans="1:18" x14ac:dyDescent="0.15">
      <c r="A323" s="33">
        <v>321</v>
      </c>
      <c r="B323" s="34">
        <v>1058</v>
      </c>
      <c r="C323" s="51" t="s">
        <v>2353</v>
      </c>
      <c r="D323" s="35" t="s">
        <v>2605</v>
      </c>
      <c r="E323" s="36">
        <v>31012</v>
      </c>
      <c r="F323" s="37" t="s">
        <v>492</v>
      </c>
      <c r="G323" s="37" t="s">
        <v>2065</v>
      </c>
      <c r="H323" s="37">
        <v>12</v>
      </c>
      <c r="I323" s="67" t="s">
        <v>2362</v>
      </c>
      <c r="J323" s="67" t="s">
        <v>2900</v>
      </c>
      <c r="K323" s="41" t="s">
        <v>2901</v>
      </c>
      <c r="L323" s="54"/>
      <c r="N323" s="53"/>
      <c r="P323" s="49"/>
      <c r="Q323" s="45" t="str">
        <f>IF(L323="","",L323)</f>
        <v/>
      </c>
      <c r="R323" s="4"/>
    </row>
    <row r="324" spans="1:18" x14ac:dyDescent="0.15">
      <c r="A324" s="33">
        <v>322</v>
      </c>
      <c r="B324" s="34">
        <v>1059</v>
      </c>
      <c r="C324" s="51" t="s">
        <v>2353</v>
      </c>
      <c r="D324" s="35" t="s">
        <v>2605</v>
      </c>
      <c r="E324" s="36">
        <v>31013</v>
      </c>
      <c r="F324" s="37" t="s">
        <v>492</v>
      </c>
      <c r="G324" s="37" t="s">
        <v>2065</v>
      </c>
      <c r="H324" s="37">
        <v>13</v>
      </c>
      <c r="I324" s="67" t="s">
        <v>2363</v>
      </c>
      <c r="J324" s="67" t="s">
        <v>2902</v>
      </c>
      <c r="K324" s="41" t="s">
        <v>2787</v>
      </c>
      <c r="L324" s="54"/>
      <c r="N324" s="53"/>
      <c r="P324" s="49"/>
      <c r="Q324" s="45" t="str">
        <f>IF(L324="","",L324)</f>
        <v/>
      </c>
      <c r="R324" s="4"/>
    </row>
    <row r="325" spans="1:18" x14ac:dyDescent="0.15">
      <c r="A325" s="33">
        <v>323</v>
      </c>
      <c r="B325" s="34">
        <v>1151</v>
      </c>
      <c r="C325" s="43" t="s">
        <v>2513</v>
      </c>
      <c r="D325" s="35" t="s">
        <v>2610</v>
      </c>
      <c r="E325" s="36">
        <v>31014</v>
      </c>
      <c r="F325" s="37" t="s">
        <v>492</v>
      </c>
      <c r="G325" s="37" t="s">
        <v>2065</v>
      </c>
      <c r="H325" s="37">
        <v>14</v>
      </c>
      <c r="I325" s="67" t="s">
        <v>2515</v>
      </c>
      <c r="J325" s="67" t="s">
        <v>3023</v>
      </c>
      <c r="K325" s="41" t="s">
        <v>3024</v>
      </c>
      <c r="L325" s="54"/>
      <c r="M325" s="4"/>
      <c r="N325" s="55"/>
      <c r="Q325" s="45" t="str">
        <f>IF(L325="","",L325)</f>
        <v/>
      </c>
      <c r="R325" s="4"/>
    </row>
    <row r="326" spans="1:18" x14ac:dyDescent="0.15">
      <c r="A326" s="33">
        <v>324</v>
      </c>
      <c r="B326" s="34">
        <v>1184</v>
      </c>
      <c r="C326" s="43" t="s">
        <v>2568</v>
      </c>
      <c r="D326" s="35" t="s">
        <v>2621</v>
      </c>
      <c r="E326" s="36">
        <v>31015</v>
      </c>
      <c r="F326" s="37" t="s">
        <v>492</v>
      </c>
      <c r="G326" s="37" t="s">
        <v>2065</v>
      </c>
      <c r="H326" s="37">
        <v>15</v>
      </c>
      <c r="I326" s="67" t="s">
        <v>2570</v>
      </c>
      <c r="J326" s="67" t="s">
        <v>3074</v>
      </c>
      <c r="K326" s="56" t="s">
        <v>3075</v>
      </c>
      <c r="L326" s="54"/>
      <c r="M326" s="4"/>
      <c r="N326" s="55"/>
      <c r="Q326" s="45" t="str">
        <f>IF(L326="","",L326)</f>
        <v/>
      </c>
    </row>
    <row r="327" spans="1:18" x14ac:dyDescent="0.15">
      <c r="A327" s="33">
        <v>325</v>
      </c>
      <c r="B327" s="34">
        <v>1193</v>
      </c>
      <c r="C327" s="43" t="s">
        <v>2579</v>
      </c>
      <c r="D327" s="35" t="s">
        <v>2615</v>
      </c>
      <c r="E327" s="36">
        <v>31016</v>
      </c>
      <c r="F327" s="37" t="s">
        <v>492</v>
      </c>
      <c r="G327" s="37" t="s">
        <v>2065</v>
      </c>
      <c r="H327" s="37">
        <v>16</v>
      </c>
      <c r="I327" s="67" t="s">
        <v>2581</v>
      </c>
      <c r="J327" s="67" t="s">
        <v>3087</v>
      </c>
      <c r="K327" s="56" t="s">
        <v>2714</v>
      </c>
      <c r="L327" s="50"/>
      <c r="N327" s="30"/>
      <c r="P327" s="49"/>
      <c r="Q327" s="45" t="str">
        <f>IF(L327="","",L327)</f>
        <v/>
      </c>
    </row>
    <row r="328" spans="1:18" x14ac:dyDescent="0.15">
      <c r="A328" s="33">
        <v>326</v>
      </c>
      <c r="B328" s="34">
        <v>251</v>
      </c>
      <c r="C328" s="51" t="s">
        <v>2135</v>
      </c>
      <c r="D328" s="35" t="s">
        <v>2136</v>
      </c>
      <c r="E328" s="36">
        <v>32001</v>
      </c>
      <c r="F328" s="37" t="s">
        <v>492</v>
      </c>
      <c r="G328" s="37" t="s">
        <v>2066</v>
      </c>
      <c r="H328" s="37">
        <v>1</v>
      </c>
      <c r="I328" s="67" t="s">
        <v>511</v>
      </c>
      <c r="J328" s="67" t="s">
        <v>512</v>
      </c>
      <c r="K328" s="42" t="s">
        <v>1662</v>
      </c>
      <c r="L328" s="50"/>
      <c r="N328" s="53"/>
      <c r="P328" s="49"/>
      <c r="Q328" s="45" t="str">
        <f>IF(L328="","",L328)</f>
        <v/>
      </c>
    </row>
    <row r="329" spans="1:18" x14ac:dyDescent="0.15">
      <c r="A329" s="33">
        <v>327</v>
      </c>
      <c r="B329" s="34">
        <v>327</v>
      </c>
      <c r="C329" s="51" t="s">
        <v>2139</v>
      </c>
      <c r="D329" s="35" t="s">
        <v>2140</v>
      </c>
      <c r="E329" s="36">
        <v>32002</v>
      </c>
      <c r="F329" s="37" t="s">
        <v>492</v>
      </c>
      <c r="G329" s="37" t="s">
        <v>2066</v>
      </c>
      <c r="H329" s="37">
        <v>2</v>
      </c>
      <c r="I329" s="67" t="s">
        <v>513</v>
      </c>
      <c r="J329" s="67" t="s">
        <v>514</v>
      </c>
      <c r="K329" s="42" t="s">
        <v>1664</v>
      </c>
      <c r="L329" s="50"/>
      <c r="N329" s="53"/>
      <c r="P329" s="49"/>
      <c r="Q329" s="45" t="str">
        <f>IF(L329="","",L329)</f>
        <v/>
      </c>
    </row>
    <row r="330" spans="1:18" x14ac:dyDescent="0.15">
      <c r="A330" s="33">
        <v>328</v>
      </c>
      <c r="B330" s="34">
        <v>328</v>
      </c>
      <c r="C330" s="51" t="s">
        <v>2139</v>
      </c>
      <c r="D330" s="35" t="s">
        <v>2140</v>
      </c>
      <c r="E330" s="36">
        <v>32003</v>
      </c>
      <c r="F330" s="37" t="s">
        <v>492</v>
      </c>
      <c r="G330" s="37" t="s">
        <v>2066</v>
      </c>
      <c r="H330" s="37">
        <v>3</v>
      </c>
      <c r="I330" s="67" t="s">
        <v>515</v>
      </c>
      <c r="J330" s="67" t="s">
        <v>516</v>
      </c>
      <c r="K330" s="42" t="s">
        <v>1667</v>
      </c>
      <c r="L330" s="50"/>
      <c r="N330" s="53"/>
      <c r="P330" s="49"/>
      <c r="Q330" s="45" t="str">
        <f>IF(L330="","",L330)</f>
        <v/>
      </c>
    </row>
    <row r="331" spans="1:18" x14ac:dyDescent="0.15">
      <c r="A331" s="33">
        <v>329</v>
      </c>
      <c r="B331" s="34">
        <v>329</v>
      </c>
      <c r="C331" s="51" t="s">
        <v>2139</v>
      </c>
      <c r="D331" s="35" t="s">
        <v>2140</v>
      </c>
      <c r="E331" s="36">
        <v>32004</v>
      </c>
      <c r="F331" s="37" t="s">
        <v>492</v>
      </c>
      <c r="G331" s="37" t="s">
        <v>2066</v>
      </c>
      <c r="H331" s="37">
        <v>4</v>
      </c>
      <c r="I331" s="67" t="s">
        <v>517</v>
      </c>
      <c r="J331" s="67" t="s">
        <v>518</v>
      </c>
      <c r="K331" s="42" t="s">
        <v>1954</v>
      </c>
      <c r="L331" s="50"/>
      <c r="N331" s="53"/>
      <c r="P331" s="49"/>
      <c r="Q331" s="45" t="str">
        <f>IF(L331="","",L331)</f>
        <v/>
      </c>
    </row>
    <row r="332" spans="1:18" x14ac:dyDescent="0.15">
      <c r="A332" s="33">
        <v>330</v>
      </c>
      <c r="B332" s="34">
        <v>330</v>
      </c>
      <c r="C332" s="51" t="s">
        <v>2139</v>
      </c>
      <c r="D332" s="35" t="s">
        <v>2140</v>
      </c>
      <c r="E332" s="36">
        <v>32005</v>
      </c>
      <c r="F332" s="37" t="s">
        <v>492</v>
      </c>
      <c r="G332" s="37" t="s">
        <v>2066</v>
      </c>
      <c r="H332" s="37">
        <v>5</v>
      </c>
      <c r="I332" s="67" t="s">
        <v>519</v>
      </c>
      <c r="J332" s="67" t="s">
        <v>516</v>
      </c>
      <c r="K332" s="42" t="s">
        <v>1884</v>
      </c>
      <c r="L332" s="50"/>
      <c r="N332" s="53"/>
      <c r="P332" s="49"/>
      <c r="Q332" s="45" t="str">
        <f>IF(L332="","",L332)</f>
        <v/>
      </c>
    </row>
    <row r="333" spans="1:18" x14ac:dyDescent="0.15">
      <c r="A333" s="33">
        <v>331</v>
      </c>
      <c r="B333" s="34">
        <v>407</v>
      </c>
      <c r="C333" s="51" t="s">
        <v>2141</v>
      </c>
      <c r="D333" s="35" t="s">
        <v>2142</v>
      </c>
      <c r="E333" s="36">
        <v>32006</v>
      </c>
      <c r="F333" s="37" t="s">
        <v>492</v>
      </c>
      <c r="G333" s="37" t="s">
        <v>2066</v>
      </c>
      <c r="H333" s="37">
        <v>6</v>
      </c>
      <c r="I333" s="67" t="s">
        <v>520</v>
      </c>
      <c r="J333" s="67" t="s">
        <v>521</v>
      </c>
      <c r="K333" s="42" t="s">
        <v>1663</v>
      </c>
      <c r="L333" s="50"/>
      <c r="N333" s="53"/>
      <c r="P333" s="49"/>
      <c r="Q333" s="45" t="str">
        <f>IF(L333="","",L333)</f>
        <v/>
      </c>
    </row>
    <row r="334" spans="1:18" x14ac:dyDescent="0.15">
      <c r="A334" s="33">
        <v>332</v>
      </c>
      <c r="B334" s="34">
        <v>487</v>
      </c>
      <c r="C334" s="51" t="s">
        <v>2143</v>
      </c>
      <c r="D334" s="35" t="s">
        <v>2144</v>
      </c>
      <c r="E334" s="36">
        <v>32007</v>
      </c>
      <c r="F334" s="37" t="s">
        <v>492</v>
      </c>
      <c r="G334" s="37" t="s">
        <v>2066</v>
      </c>
      <c r="H334" s="37">
        <v>7</v>
      </c>
      <c r="I334" s="67" t="s">
        <v>522</v>
      </c>
      <c r="J334" s="67" t="s">
        <v>518</v>
      </c>
      <c r="K334" s="42" t="s">
        <v>1664</v>
      </c>
      <c r="L334" s="50"/>
      <c r="N334" s="53"/>
      <c r="P334" s="49"/>
      <c r="Q334" s="45" t="str">
        <f>IF(L334="","",L334)</f>
        <v/>
      </c>
    </row>
    <row r="335" spans="1:18" x14ac:dyDescent="0.15">
      <c r="A335" s="33">
        <v>333</v>
      </c>
      <c r="B335" s="34">
        <v>564</v>
      </c>
      <c r="C335" s="51" t="s">
        <v>2145</v>
      </c>
      <c r="D335" s="35" t="s">
        <v>2146</v>
      </c>
      <c r="E335" s="36">
        <v>32008</v>
      </c>
      <c r="F335" s="37" t="s">
        <v>492</v>
      </c>
      <c r="G335" s="37" t="s">
        <v>2066</v>
      </c>
      <c r="H335" s="37">
        <v>8</v>
      </c>
      <c r="I335" s="67" t="s">
        <v>523</v>
      </c>
      <c r="J335" s="67" t="s">
        <v>524</v>
      </c>
      <c r="K335" s="42" t="s">
        <v>1663</v>
      </c>
      <c r="L335" s="50"/>
      <c r="N335" s="30"/>
      <c r="P335" s="49"/>
      <c r="Q335" s="45" t="str">
        <f>IF(L335="","",L335)</f>
        <v/>
      </c>
    </row>
    <row r="336" spans="1:18" x14ac:dyDescent="0.15">
      <c r="A336" s="33">
        <v>334</v>
      </c>
      <c r="B336" s="34">
        <v>615</v>
      </c>
      <c r="C336" s="51" t="s">
        <v>2177</v>
      </c>
      <c r="D336" s="35" t="s">
        <v>2178</v>
      </c>
      <c r="E336" s="36">
        <v>32009</v>
      </c>
      <c r="F336" s="37" t="s">
        <v>492</v>
      </c>
      <c r="G336" s="37" t="s">
        <v>2066</v>
      </c>
      <c r="H336" s="37">
        <v>9</v>
      </c>
      <c r="I336" s="67" t="s">
        <v>525</v>
      </c>
      <c r="J336" s="67" t="s">
        <v>526</v>
      </c>
      <c r="K336" s="42" t="s">
        <v>2658</v>
      </c>
      <c r="L336" s="50"/>
      <c r="N336" s="53"/>
      <c r="P336" s="49"/>
      <c r="Q336" s="45" t="str">
        <f>IF(L336="","",L336)</f>
        <v/>
      </c>
    </row>
    <row r="337" spans="1:18" x14ac:dyDescent="0.15">
      <c r="A337" s="33">
        <v>335</v>
      </c>
      <c r="B337" s="34">
        <v>616</v>
      </c>
      <c r="C337" s="51" t="s">
        <v>2177</v>
      </c>
      <c r="D337" s="35" t="s">
        <v>2178</v>
      </c>
      <c r="E337" s="36">
        <v>32010</v>
      </c>
      <c r="F337" s="37" t="s">
        <v>492</v>
      </c>
      <c r="G337" s="37" t="s">
        <v>2066</v>
      </c>
      <c r="H337" s="37">
        <v>10</v>
      </c>
      <c r="I337" s="67" t="s">
        <v>527</v>
      </c>
      <c r="J337" s="67" t="s">
        <v>528</v>
      </c>
      <c r="K337" s="42" t="s">
        <v>1955</v>
      </c>
      <c r="L337" s="50"/>
      <c r="N337" s="53"/>
      <c r="P337" s="49"/>
      <c r="Q337" s="45" t="str">
        <f>IF(L337="","",L337)</f>
        <v/>
      </c>
    </row>
    <row r="338" spans="1:18" x14ac:dyDescent="0.15">
      <c r="A338" s="33">
        <v>336</v>
      </c>
      <c r="B338" s="34">
        <v>706</v>
      </c>
      <c r="C338" s="51" t="s">
        <v>2149</v>
      </c>
      <c r="D338" s="35" t="s">
        <v>2150</v>
      </c>
      <c r="E338" s="36">
        <v>32011</v>
      </c>
      <c r="F338" s="37" t="s">
        <v>492</v>
      </c>
      <c r="G338" s="37" t="s">
        <v>2066</v>
      </c>
      <c r="H338" s="37">
        <v>11</v>
      </c>
      <c r="I338" s="67" t="s">
        <v>529</v>
      </c>
      <c r="J338" s="67" t="s">
        <v>530</v>
      </c>
      <c r="K338" s="42" t="s">
        <v>1668</v>
      </c>
      <c r="L338" s="50"/>
      <c r="N338" s="53"/>
      <c r="P338" s="49"/>
      <c r="Q338" s="45" t="str">
        <f>IF(L338="","",L338)</f>
        <v/>
      </c>
    </row>
    <row r="339" spans="1:18" x14ac:dyDescent="0.15">
      <c r="A339" s="33">
        <v>337</v>
      </c>
      <c r="B339" s="34">
        <v>751</v>
      </c>
      <c r="C339" s="51" t="s">
        <v>2151</v>
      </c>
      <c r="D339" s="35" t="s">
        <v>2152</v>
      </c>
      <c r="E339" s="36">
        <v>32012</v>
      </c>
      <c r="F339" s="37" t="s">
        <v>492</v>
      </c>
      <c r="G339" s="37" t="s">
        <v>2066</v>
      </c>
      <c r="H339" s="37">
        <v>12</v>
      </c>
      <c r="I339" s="67" t="s">
        <v>2238</v>
      </c>
      <c r="J339" s="67" t="s">
        <v>516</v>
      </c>
      <c r="K339" s="42" t="s">
        <v>2661</v>
      </c>
      <c r="L339" s="50"/>
      <c r="N339" s="53"/>
      <c r="P339" s="49"/>
      <c r="Q339" s="45" t="str">
        <f>IF(L339="","",L339)</f>
        <v/>
      </c>
      <c r="R339" s="5" t="s">
        <v>3231</v>
      </c>
    </row>
    <row r="340" spans="1:18" x14ac:dyDescent="0.15">
      <c r="A340" s="33">
        <v>338</v>
      </c>
      <c r="B340" s="34">
        <v>752</v>
      </c>
      <c r="C340" s="51" t="s">
        <v>2151</v>
      </c>
      <c r="D340" s="35" t="s">
        <v>2152</v>
      </c>
      <c r="E340" s="36">
        <v>32013</v>
      </c>
      <c r="F340" s="37" t="s">
        <v>492</v>
      </c>
      <c r="G340" s="37" t="s">
        <v>2066</v>
      </c>
      <c r="H340" s="37">
        <v>13</v>
      </c>
      <c r="I340" s="67" t="s">
        <v>531</v>
      </c>
      <c r="J340" s="67" t="s">
        <v>532</v>
      </c>
      <c r="K340" s="42" t="s">
        <v>1669</v>
      </c>
      <c r="L340" s="50"/>
      <c r="N340" s="53"/>
      <c r="P340" s="49"/>
      <c r="Q340" s="45" t="str">
        <f>IF(L340="","",L340)</f>
        <v/>
      </c>
    </row>
    <row r="341" spans="1:18" x14ac:dyDescent="0.15">
      <c r="A341" s="33">
        <v>339</v>
      </c>
      <c r="B341" s="34">
        <v>789</v>
      </c>
      <c r="C341" s="51" t="s">
        <v>2153</v>
      </c>
      <c r="D341" s="35" t="s">
        <v>2154</v>
      </c>
      <c r="E341" s="36">
        <v>32014</v>
      </c>
      <c r="F341" s="37" t="s">
        <v>492</v>
      </c>
      <c r="G341" s="37" t="s">
        <v>2066</v>
      </c>
      <c r="H341" s="37">
        <v>14</v>
      </c>
      <c r="I341" s="67" t="s">
        <v>533</v>
      </c>
      <c r="J341" s="67" t="s">
        <v>534</v>
      </c>
      <c r="K341" s="42" t="s">
        <v>1669</v>
      </c>
      <c r="L341" s="50"/>
      <c r="N341" s="53"/>
      <c r="P341" s="49"/>
      <c r="Q341" s="45" t="str">
        <f>IF(L341="","",L341)</f>
        <v/>
      </c>
    </row>
    <row r="342" spans="1:18" x14ac:dyDescent="0.15">
      <c r="A342" s="33">
        <v>340</v>
      </c>
      <c r="B342" s="34">
        <v>831</v>
      </c>
      <c r="C342" s="51" t="s">
        <v>2155</v>
      </c>
      <c r="D342" s="35" t="s">
        <v>2156</v>
      </c>
      <c r="E342" s="36">
        <v>32015</v>
      </c>
      <c r="F342" s="37" t="s">
        <v>492</v>
      </c>
      <c r="G342" s="37" t="s">
        <v>2066</v>
      </c>
      <c r="H342" s="37">
        <v>15</v>
      </c>
      <c r="I342" s="67" t="s">
        <v>535</v>
      </c>
      <c r="J342" s="67" t="s">
        <v>536</v>
      </c>
      <c r="K342" s="42" t="s">
        <v>1651</v>
      </c>
      <c r="L342" s="50"/>
      <c r="N342" s="53"/>
      <c r="P342" s="49"/>
      <c r="Q342" s="45" t="str">
        <f>IF(L342="","",L342)</f>
        <v/>
      </c>
      <c r="R342" s="4"/>
    </row>
    <row r="343" spans="1:18" x14ac:dyDescent="0.15">
      <c r="A343" s="33">
        <v>341</v>
      </c>
      <c r="B343" s="34">
        <v>901</v>
      </c>
      <c r="C343" s="51" t="s">
        <v>2167</v>
      </c>
      <c r="D343" s="35" t="s">
        <v>2168</v>
      </c>
      <c r="E343" s="36">
        <v>32016</v>
      </c>
      <c r="F343" s="37" t="s">
        <v>492</v>
      </c>
      <c r="G343" s="37" t="s">
        <v>2066</v>
      </c>
      <c r="H343" s="37">
        <v>16</v>
      </c>
      <c r="I343" s="67" t="s">
        <v>537</v>
      </c>
      <c r="J343" s="67" t="s">
        <v>538</v>
      </c>
      <c r="K343" s="42" t="s">
        <v>2680</v>
      </c>
      <c r="L343" s="50"/>
      <c r="N343" s="53"/>
      <c r="P343" s="49"/>
      <c r="Q343" s="45" t="str">
        <f>IF(L343="","",L343)</f>
        <v/>
      </c>
      <c r="R343" s="4"/>
    </row>
    <row r="344" spans="1:18" x14ac:dyDescent="0.15">
      <c r="A344" s="33">
        <v>342</v>
      </c>
      <c r="B344" s="34">
        <v>902</v>
      </c>
      <c r="C344" s="51" t="s">
        <v>2167</v>
      </c>
      <c r="D344" s="35" t="s">
        <v>2168</v>
      </c>
      <c r="E344" s="36">
        <v>32017</v>
      </c>
      <c r="F344" s="37" t="s">
        <v>492</v>
      </c>
      <c r="G344" s="37" t="s">
        <v>2066</v>
      </c>
      <c r="H344" s="37">
        <v>17</v>
      </c>
      <c r="I344" s="67" t="s">
        <v>539</v>
      </c>
      <c r="J344" s="67" t="s">
        <v>540</v>
      </c>
      <c r="K344" s="42" t="s">
        <v>1663</v>
      </c>
      <c r="L344" s="50"/>
      <c r="N344" s="53"/>
      <c r="P344" s="49"/>
      <c r="Q344" s="45" t="str">
        <f>IF(L344="","",L344)</f>
        <v/>
      </c>
      <c r="R344" s="4"/>
    </row>
    <row r="345" spans="1:18" x14ac:dyDescent="0.15">
      <c r="A345" s="33">
        <v>343</v>
      </c>
      <c r="B345" s="34">
        <v>934</v>
      </c>
      <c r="C345" s="51" t="s">
        <v>2169</v>
      </c>
      <c r="D345" s="35" t="s">
        <v>2170</v>
      </c>
      <c r="E345" s="36">
        <v>32018</v>
      </c>
      <c r="F345" s="37" t="s">
        <v>492</v>
      </c>
      <c r="G345" s="37" t="s">
        <v>2066</v>
      </c>
      <c r="H345" s="37">
        <v>18</v>
      </c>
      <c r="I345" s="67" t="s">
        <v>2239</v>
      </c>
      <c r="J345" s="67" t="s">
        <v>2687</v>
      </c>
      <c r="K345" s="42" t="s">
        <v>2688</v>
      </c>
      <c r="L345" s="50"/>
      <c r="N345" s="53"/>
      <c r="P345" s="49"/>
      <c r="Q345" s="45" t="str">
        <f>IF(L345="","",L345)</f>
        <v/>
      </c>
    </row>
    <row r="346" spans="1:18" x14ac:dyDescent="0.15">
      <c r="A346" s="33">
        <v>344</v>
      </c>
      <c r="B346" s="34">
        <v>935</v>
      </c>
      <c r="C346" s="51" t="s">
        <v>2169</v>
      </c>
      <c r="D346" s="35" t="s">
        <v>2170</v>
      </c>
      <c r="E346" s="36">
        <v>32019</v>
      </c>
      <c r="F346" s="37" t="s">
        <v>492</v>
      </c>
      <c r="G346" s="37" t="s">
        <v>2066</v>
      </c>
      <c r="H346" s="37">
        <v>19</v>
      </c>
      <c r="I346" s="67" t="s">
        <v>2240</v>
      </c>
      <c r="J346" s="67" t="s">
        <v>2689</v>
      </c>
      <c r="K346" s="42" t="s">
        <v>2690</v>
      </c>
      <c r="L346" s="50"/>
      <c r="N346" s="53"/>
      <c r="P346" s="49"/>
      <c r="Q346" s="45" t="str">
        <f>IF(L346="","",L346)</f>
        <v/>
      </c>
      <c r="R346" s="4"/>
    </row>
    <row r="347" spans="1:18" x14ac:dyDescent="0.15">
      <c r="A347" s="33">
        <v>345</v>
      </c>
      <c r="B347" s="34">
        <v>974</v>
      </c>
      <c r="C347" s="51" t="s">
        <v>2175</v>
      </c>
      <c r="D347" s="35" t="s">
        <v>2176</v>
      </c>
      <c r="E347" s="36">
        <v>32020</v>
      </c>
      <c r="F347" s="37" t="s">
        <v>492</v>
      </c>
      <c r="G347" s="37" t="s">
        <v>2066</v>
      </c>
      <c r="H347" s="37">
        <v>20</v>
      </c>
      <c r="I347" s="67" t="s">
        <v>2241</v>
      </c>
      <c r="J347" s="67" t="s">
        <v>2753</v>
      </c>
      <c r="K347" s="42" t="s">
        <v>2754</v>
      </c>
      <c r="L347" s="50"/>
      <c r="N347" s="53"/>
      <c r="P347" s="49"/>
      <c r="Q347" s="45" t="str">
        <f>IF(L347="","",L347)</f>
        <v/>
      </c>
    </row>
    <row r="348" spans="1:18" x14ac:dyDescent="0.15">
      <c r="A348" s="33">
        <v>346</v>
      </c>
      <c r="B348" s="34">
        <v>975</v>
      </c>
      <c r="C348" s="51" t="s">
        <v>2175</v>
      </c>
      <c r="D348" s="35" t="s">
        <v>2176</v>
      </c>
      <c r="E348" s="36">
        <v>32021</v>
      </c>
      <c r="F348" s="37" t="s">
        <v>492</v>
      </c>
      <c r="G348" s="37" t="s">
        <v>2066</v>
      </c>
      <c r="H348" s="37">
        <v>21</v>
      </c>
      <c r="I348" s="67" t="s">
        <v>2242</v>
      </c>
      <c r="J348" s="67" t="s">
        <v>2755</v>
      </c>
      <c r="K348" s="42" t="s">
        <v>2756</v>
      </c>
      <c r="L348" s="50"/>
      <c r="N348" s="53"/>
      <c r="P348" s="49"/>
      <c r="Q348" s="45" t="str">
        <f>IF(L348="","",L348)</f>
        <v/>
      </c>
      <c r="R348" s="4"/>
    </row>
    <row r="349" spans="1:18" x14ac:dyDescent="0.15">
      <c r="A349" s="33">
        <v>347</v>
      </c>
      <c r="B349" s="34">
        <v>1013</v>
      </c>
      <c r="C349" s="51" t="s">
        <v>2186</v>
      </c>
      <c r="D349" s="35" t="s">
        <v>2620</v>
      </c>
      <c r="E349" s="36">
        <v>32022</v>
      </c>
      <c r="F349" s="37" t="s">
        <v>492</v>
      </c>
      <c r="G349" s="37" t="s">
        <v>2066</v>
      </c>
      <c r="H349" s="37">
        <v>22</v>
      </c>
      <c r="I349" s="67" t="s">
        <v>2243</v>
      </c>
      <c r="J349" s="67" t="s">
        <v>2822</v>
      </c>
      <c r="K349" s="42" t="s">
        <v>2823</v>
      </c>
      <c r="L349" s="50"/>
      <c r="N349" s="53"/>
      <c r="P349" s="49"/>
      <c r="Q349" s="45" t="str">
        <f>IF(L349="","",L349)</f>
        <v/>
      </c>
      <c r="R349" s="4"/>
    </row>
    <row r="350" spans="1:18" x14ac:dyDescent="0.15">
      <c r="A350" s="33">
        <v>348</v>
      </c>
      <c r="B350" s="34">
        <v>1039</v>
      </c>
      <c r="C350" s="51" t="s">
        <v>2346</v>
      </c>
      <c r="D350" s="35" t="s">
        <v>2352</v>
      </c>
      <c r="E350" s="36">
        <v>32023</v>
      </c>
      <c r="F350" s="37" t="s">
        <v>492</v>
      </c>
      <c r="G350" s="37" t="s">
        <v>2066</v>
      </c>
      <c r="H350" s="37">
        <v>23</v>
      </c>
      <c r="I350" s="67" t="s">
        <v>2364</v>
      </c>
      <c r="J350" s="67" t="s">
        <v>2869</v>
      </c>
      <c r="K350" s="41" t="s">
        <v>2870</v>
      </c>
      <c r="L350" s="54"/>
      <c r="N350" s="53"/>
      <c r="P350" s="49"/>
      <c r="Q350" s="45" t="str">
        <f>IF(L350="","",L350)</f>
        <v/>
      </c>
      <c r="R350" s="4"/>
    </row>
    <row r="351" spans="1:18" x14ac:dyDescent="0.15">
      <c r="A351" s="33">
        <v>349</v>
      </c>
      <c r="B351" s="34">
        <v>1078</v>
      </c>
      <c r="C351" s="51" t="s">
        <v>2394</v>
      </c>
      <c r="D351" s="35" t="s">
        <v>2616</v>
      </c>
      <c r="E351" s="36">
        <v>32024</v>
      </c>
      <c r="F351" s="37" t="s">
        <v>492</v>
      </c>
      <c r="G351" s="37" t="s">
        <v>2066</v>
      </c>
      <c r="H351" s="37">
        <v>24</v>
      </c>
      <c r="I351" s="67" t="s">
        <v>2416</v>
      </c>
      <c r="J351" s="67" t="s">
        <v>2939</v>
      </c>
      <c r="K351" s="41" t="s">
        <v>2940</v>
      </c>
      <c r="L351" s="54"/>
      <c r="N351" s="53"/>
      <c r="Q351" s="45" t="str">
        <f>IF(L351="","",L351)</f>
        <v/>
      </c>
      <c r="R351" s="4"/>
    </row>
    <row r="352" spans="1:18" x14ac:dyDescent="0.15">
      <c r="A352" s="33">
        <v>350</v>
      </c>
      <c r="B352" s="34">
        <v>1152</v>
      </c>
      <c r="C352" s="43" t="s">
        <v>2513</v>
      </c>
      <c r="D352" s="35" t="s">
        <v>2610</v>
      </c>
      <c r="E352" s="36">
        <v>32025</v>
      </c>
      <c r="F352" s="37" t="s">
        <v>492</v>
      </c>
      <c r="G352" s="37" t="s">
        <v>2066</v>
      </c>
      <c r="H352" s="37">
        <v>25</v>
      </c>
      <c r="I352" s="67" t="s">
        <v>2516</v>
      </c>
      <c r="J352" s="67" t="s">
        <v>3025</v>
      </c>
      <c r="K352" s="41" t="s">
        <v>2521</v>
      </c>
      <c r="L352" s="54"/>
      <c r="M352" s="4"/>
      <c r="N352" s="55"/>
      <c r="Q352" s="45" t="str">
        <f>IF(L352="","",L352)</f>
        <v/>
      </c>
      <c r="R352" s="4"/>
    </row>
    <row r="353" spans="1:18" x14ac:dyDescent="0.15">
      <c r="A353" s="33">
        <v>351</v>
      </c>
      <c r="B353" s="34">
        <v>152</v>
      </c>
      <c r="C353" s="51" t="s">
        <v>2187</v>
      </c>
      <c r="D353" s="35" t="s">
        <v>2188</v>
      </c>
      <c r="E353" s="36">
        <v>33001</v>
      </c>
      <c r="F353" s="37" t="s">
        <v>492</v>
      </c>
      <c r="G353" s="37" t="s">
        <v>2067</v>
      </c>
      <c r="H353" s="37">
        <v>1</v>
      </c>
      <c r="I353" s="67" t="s">
        <v>541</v>
      </c>
      <c r="J353" s="67" t="s">
        <v>542</v>
      </c>
      <c r="K353" s="42" t="s">
        <v>1670</v>
      </c>
      <c r="L353" s="50"/>
      <c r="N353" s="53"/>
      <c r="P353" s="49"/>
      <c r="Q353" s="45" t="str">
        <f>IF(L353="","",L353)</f>
        <v/>
      </c>
    </row>
    <row r="354" spans="1:18" x14ac:dyDescent="0.15">
      <c r="A354" s="33">
        <v>352</v>
      </c>
      <c r="B354" s="34">
        <v>195</v>
      </c>
      <c r="C354" s="51" t="s">
        <v>2131</v>
      </c>
      <c r="D354" s="35" t="s">
        <v>2132</v>
      </c>
      <c r="E354" s="36">
        <v>33002</v>
      </c>
      <c r="F354" s="37" t="s">
        <v>492</v>
      </c>
      <c r="G354" s="37" t="s">
        <v>2067</v>
      </c>
      <c r="H354" s="37">
        <v>2</v>
      </c>
      <c r="I354" s="67" t="s">
        <v>543</v>
      </c>
      <c r="J354" s="67" t="s">
        <v>544</v>
      </c>
      <c r="K354" s="42" t="s">
        <v>1671</v>
      </c>
      <c r="L354" s="50"/>
      <c r="N354" s="53"/>
      <c r="P354" s="49"/>
      <c r="Q354" s="45" t="str">
        <f>IF(L354="","",L354)</f>
        <v/>
      </c>
    </row>
    <row r="355" spans="1:18" x14ac:dyDescent="0.15">
      <c r="A355" s="33">
        <v>353</v>
      </c>
      <c r="B355" s="34">
        <v>252</v>
      </c>
      <c r="C355" s="51" t="s">
        <v>2135</v>
      </c>
      <c r="D355" s="35" t="s">
        <v>2136</v>
      </c>
      <c r="E355" s="36">
        <v>33003</v>
      </c>
      <c r="F355" s="37" t="s">
        <v>492</v>
      </c>
      <c r="G355" s="37" t="s">
        <v>2067</v>
      </c>
      <c r="H355" s="37">
        <v>3</v>
      </c>
      <c r="I355" s="67" t="s">
        <v>545</v>
      </c>
      <c r="J355" s="67" t="s">
        <v>546</v>
      </c>
      <c r="K355" s="42" t="s">
        <v>1672</v>
      </c>
      <c r="L355" s="50"/>
      <c r="N355" s="53"/>
      <c r="P355" s="49"/>
      <c r="Q355" s="45" t="str">
        <f>IF(L355="","",L355)</f>
        <v/>
      </c>
    </row>
    <row r="356" spans="1:18" x14ac:dyDescent="0.15">
      <c r="A356" s="33">
        <v>354</v>
      </c>
      <c r="B356" s="34">
        <v>253</v>
      </c>
      <c r="C356" s="51" t="s">
        <v>2135</v>
      </c>
      <c r="D356" s="35" t="s">
        <v>2136</v>
      </c>
      <c r="E356" s="36">
        <v>33004</v>
      </c>
      <c r="F356" s="37" t="s">
        <v>492</v>
      </c>
      <c r="G356" s="37" t="s">
        <v>2067</v>
      </c>
      <c r="H356" s="37">
        <v>4</v>
      </c>
      <c r="I356" s="67" t="s">
        <v>547</v>
      </c>
      <c r="J356" s="67" t="s">
        <v>548</v>
      </c>
      <c r="K356" s="42" t="s">
        <v>1671</v>
      </c>
      <c r="L356" s="50"/>
      <c r="N356" s="53"/>
      <c r="P356" s="49"/>
      <c r="Q356" s="45" t="str">
        <f>IF(L356="","",L356)</f>
        <v/>
      </c>
    </row>
    <row r="357" spans="1:18" x14ac:dyDescent="0.15">
      <c r="A357" s="33">
        <v>355</v>
      </c>
      <c r="B357" s="34">
        <v>254</v>
      </c>
      <c r="C357" s="51" t="s">
        <v>2135</v>
      </c>
      <c r="D357" s="35" t="s">
        <v>2136</v>
      </c>
      <c r="E357" s="36">
        <v>33005</v>
      </c>
      <c r="F357" s="37" t="s">
        <v>492</v>
      </c>
      <c r="G357" s="37" t="s">
        <v>2067</v>
      </c>
      <c r="H357" s="37">
        <v>5</v>
      </c>
      <c r="I357" s="67" t="s">
        <v>549</v>
      </c>
      <c r="J357" s="67" t="s">
        <v>550</v>
      </c>
      <c r="K357" s="42" t="s">
        <v>1673</v>
      </c>
      <c r="L357" s="50"/>
      <c r="N357" s="53"/>
      <c r="P357" s="49"/>
      <c r="Q357" s="45" t="str">
        <f>IF(L357="","",L357)</f>
        <v/>
      </c>
    </row>
    <row r="358" spans="1:18" x14ac:dyDescent="0.15">
      <c r="A358" s="33">
        <v>356</v>
      </c>
      <c r="B358" s="34">
        <v>255</v>
      </c>
      <c r="C358" s="51" t="s">
        <v>2135</v>
      </c>
      <c r="D358" s="35" t="s">
        <v>2136</v>
      </c>
      <c r="E358" s="36">
        <v>33006</v>
      </c>
      <c r="F358" s="37" t="s">
        <v>492</v>
      </c>
      <c r="G358" s="37" t="s">
        <v>2067</v>
      </c>
      <c r="H358" s="37">
        <v>6</v>
      </c>
      <c r="I358" s="67" t="s">
        <v>551</v>
      </c>
      <c r="J358" s="67" t="s">
        <v>552</v>
      </c>
      <c r="K358" s="42" t="s">
        <v>1956</v>
      </c>
      <c r="L358" s="50"/>
      <c r="N358" s="53"/>
      <c r="P358" s="49"/>
      <c r="Q358" s="45" t="str">
        <f>IF(L358="","",L358)</f>
        <v/>
      </c>
    </row>
    <row r="359" spans="1:18" x14ac:dyDescent="0.15">
      <c r="A359" s="33">
        <v>357</v>
      </c>
      <c r="B359" s="34">
        <v>287</v>
      </c>
      <c r="C359" s="51" t="s">
        <v>2137</v>
      </c>
      <c r="D359" s="35" t="s">
        <v>2138</v>
      </c>
      <c r="E359" s="36">
        <v>33007</v>
      </c>
      <c r="F359" s="37" t="s">
        <v>492</v>
      </c>
      <c r="G359" s="37" t="s">
        <v>2067</v>
      </c>
      <c r="H359" s="37">
        <v>7</v>
      </c>
      <c r="I359" s="67" t="s">
        <v>2244</v>
      </c>
      <c r="J359" s="67" t="s">
        <v>553</v>
      </c>
      <c r="K359" s="42" t="s">
        <v>1674</v>
      </c>
      <c r="L359" s="50"/>
      <c r="N359" s="53"/>
      <c r="P359" s="49"/>
      <c r="Q359" s="45" t="str">
        <f>IF(L359="","",L359)</f>
        <v/>
      </c>
      <c r="R359" s="5" t="s">
        <v>3232</v>
      </c>
    </row>
    <row r="360" spans="1:18" x14ac:dyDescent="0.15">
      <c r="A360" s="33">
        <v>358</v>
      </c>
      <c r="B360" s="34">
        <v>331</v>
      </c>
      <c r="C360" s="51" t="s">
        <v>2139</v>
      </c>
      <c r="D360" s="35" t="s">
        <v>2140</v>
      </c>
      <c r="E360" s="36">
        <v>33008</v>
      </c>
      <c r="F360" s="37" t="s">
        <v>492</v>
      </c>
      <c r="G360" s="37" t="s">
        <v>2067</v>
      </c>
      <c r="H360" s="37">
        <v>8</v>
      </c>
      <c r="I360" s="67" t="s">
        <v>554</v>
      </c>
      <c r="J360" s="67" t="s">
        <v>555</v>
      </c>
      <c r="K360" s="42" t="s">
        <v>1675</v>
      </c>
      <c r="L360" s="50"/>
      <c r="N360" s="53"/>
      <c r="P360" s="49"/>
      <c r="Q360" s="45" t="str">
        <f>IF(L360="","",L360)</f>
        <v/>
      </c>
    </row>
    <row r="361" spans="1:18" x14ac:dyDescent="0.15">
      <c r="A361" s="33">
        <v>359</v>
      </c>
      <c r="B361" s="34">
        <v>408</v>
      </c>
      <c r="C361" s="51" t="s">
        <v>2141</v>
      </c>
      <c r="D361" s="35" t="s">
        <v>2142</v>
      </c>
      <c r="E361" s="36">
        <v>33009</v>
      </c>
      <c r="F361" s="37" t="s">
        <v>492</v>
      </c>
      <c r="G361" s="37" t="s">
        <v>2067</v>
      </c>
      <c r="H361" s="37">
        <v>9</v>
      </c>
      <c r="I361" s="67" t="s">
        <v>556</v>
      </c>
      <c r="J361" s="67" t="s">
        <v>557</v>
      </c>
      <c r="K361" s="42" t="s">
        <v>1672</v>
      </c>
      <c r="L361" s="50"/>
      <c r="N361" s="53"/>
      <c r="P361" s="49"/>
      <c r="Q361" s="45" t="str">
        <f>IF(L361="","",L361)</f>
        <v/>
      </c>
    </row>
    <row r="362" spans="1:18" x14ac:dyDescent="0.15">
      <c r="A362" s="33">
        <v>360</v>
      </c>
      <c r="B362" s="34">
        <v>409</v>
      </c>
      <c r="C362" s="51" t="s">
        <v>2141</v>
      </c>
      <c r="D362" s="35" t="s">
        <v>2142</v>
      </c>
      <c r="E362" s="36">
        <v>33010</v>
      </c>
      <c r="F362" s="37" t="s">
        <v>492</v>
      </c>
      <c r="G362" s="37" t="s">
        <v>2067</v>
      </c>
      <c r="H362" s="37">
        <v>10</v>
      </c>
      <c r="I362" s="67" t="s">
        <v>558</v>
      </c>
      <c r="J362" s="67" t="s">
        <v>559</v>
      </c>
      <c r="K362" s="42" t="s">
        <v>1676</v>
      </c>
      <c r="L362" s="50"/>
      <c r="N362" s="53"/>
      <c r="P362" s="49"/>
      <c r="Q362" s="45" t="str">
        <f>IF(L362="","",L362)</f>
        <v/>
      </c>
    </row>
    <row r="363" spans="1:18" x14ac:dyDescent="0.15">
      <c r="A363" s="33">
        <v>361</v>
      </c>
      <c r="B363" s="34">
        <v>488</v>
      </c>
      <c r="C363" s="51" t="s">
        <v>2143</v>
      </c>
      <c r="D363" s="35" t="s">
        <v>2144</v>
      </c>
      <c r="E363" s="36">
        <v>33011</v>
      </c>
      <c r="F363" s="37" t="s">
        <v>492</v>
      </c>
      <c r="G363" s="37" t="s">
        <v>2067</v>
      </c>
      <c r="H363" s="37">
        <v>11</v>
      </c>
      <c r="I363" s="67" t="s">
        <v>2405</v>
      </c>
      <c r="J363" s="67" t="s">
        <v>550</v>
      </c>
      <c r="K363" s="42" t="s">
        <v>1957</v>
      </c>
      <c r="L363" s="50"/>
      <c r="N363" s="53"/>
      <c r="P363" s="49"/>
      <c r="Q363" s="45" t="str">
        <f>IF(L363="","",L363)</f>
        <v/>
      </c>
      <c r="R363" s="5" t="s">
        <v>3233</v>
      </c>
    </row>
    <row r="364" spans="1:18" x14ac:dyDescent="0.15">
      <c r="A364" s="33">
        <v>362</v>
      </c>
      <c r="B364" s="34">
        <v>565</v>
      </c>
      <c r="C364" s="51" t="s">
        <v>2145</v>
      </c>
      <c r="D364" s="35" t="s">
        <v>2146</v>
      </c>
      <c r="E364" s="36">
        <v>33012</v>
      </c>
      <c r="F364" s="37" t="s">
        <v>492</v>
      </c>
      <c r="G364" s="37" t="s">
        <v>2067</v>
      </c>
      <c r="H364" s="37">
        <v>12</v>
      </c>
      <c r="I364" s="67" t="s">
        <v>560</v>
      </c>
      <c r="J364" s="67" t="s">
        <v>548</v>
      </c>
      <c r="K364" s="42" t="s">
        <v>1677</v>
      </c>
      <c r="L364" s="50"/>
      <c r="N364" s="53"/>
      <c r="P364" s="49"/>
      <c r="Q364" s="45" t="str">
        <f>IF(L364="","",L364)</f>
        <v/>
      </c>
    </row>
    <row r="365" spans="1:18" x14ac:dyDescent="0.15">
      <c r="A365" s="33">
        <v>363</v>
      </c>
      <c r="B365" s="34">
        <v>566</v>
      </c>
      <c r="C365" s="51" t="s">
        <v>2145</v>
      </c>
      <c r="D365" s="35" t="s">
        <v>2146</v>
      </c>
      <c r="E365" s="36">
        <v>33013</v>
      </c>
      <c r="F365" s="37" t="s">
        <v>492</v>
      </c>
      <c r="G365" s="37" t="s">
        <v>2067</v>
      </c>
      <c r="H365" s="37">
        <v>13</v>
      </c>
      <c r="I365" s="67" t="s">
        <v>561</v>
      </c>
      <c r="J365" s="67" t="s">
        <v>553</v>
      </c>
      <c r="K365" s="42" t="s">
        <v>1958</v>
      </c>
      <c r="L365" s="50"/>
      <c r="N365" s="53"/>
      <c r="P365" s="49"/>
      <c r="Q365" s="45" t="str">
        <f>IF(L365="","",L365)</f>
        <v/>
      </c>
    </row>
    <row r="366" spans="1:18" x14ac:dyDescent="0.15">
      <c r="A366" s="33">
        <v>364</v>
      </c>
      <c r="B366" s="34">
        <v>567</v>
      </c>
      <c r="C366" s="51" t="s">
        <v>2145</v>
      </c>
      <c r="D366" s="35" t="s">
        <v>2146</v>
      </c>
      <c r="E366" s="36">
        <v>33014</v>
      </c>
      <c r="F366" s="37" t="s">
        <v>492</v>
      </c>
      <c r="G366" s="37" t="s">
        <v>2067</v>
      </c>
      <c r="H366" s="37">
        <v>14</v>
      </c>
      <c r="I366" s="67" t="s">
        <v>562</v>
      </c>
      <c r="J366" s="67" t="s">
        <v>563</v>
      </c>
      <c r="K366" s="42" t="s">
        <v>1885</v>
      </c>
      <c r="L366" s="50"/>
      <c r="N366" s="30"/>
      <c r="P366" s="49"/>
      <c r="Q366" s="45" t="str">
        <f>IF(L366="","",L366)</f>
        <v/>
      </c>
    </row>
    <row r="367" spans="1:18" x14ac:dyDescent="0.15">
      <c r="A367" s="33">
        <v>365</v>
      </c>
      <c r="B367" s="34">
        <v>568</v>
      </c>
      <c r="C367" s="51" t="s">
        <v>2145</v>
      </c>
      <c r="D367" s="35" t="s">
        <v>2146</v>
      </c>
      <c r="E367" s="36">
        <v>33015</v>
      </c>
      <c r="F367" s="37" t="s">
        <v>492</v>
      </c>
      <c r="G367" s="37" t="s">
        <v>2067</v>
      </c>
      <c r="H367" s="37">
        <v>15</v>
      </c>
      <c r="I367" s="67" t="s">
        <v>564</v>
      </c>
      <c r="J367" s="67" t="s">
        <v>565</v>
      </c>
      <c r="K367" s="42" t="s">
        <v>1673</v>
      </c>
      <c r="L367" s="50"/>
      <c r="N367" s="53"/>
      <c r="P367" s="49"/>
      <c r="Q367" s="45" t="str">
        <f>IF(L367="","",L367)</f>
        <v/>
      </c>
    </row>
    <row r="368" spans="1:18" x14ac:dyDescent="0.15">
      <c r="A368" s="33">
        <v>366</v>
      </c>
      <c r="B368" s="34">
        <v>707</v>
      </c>
      <c r="C368" s="51" t="s">
        <v>2149</v>
      </c>
      <c r="D368" s="35" t="s">
        <v>2150</v>
      </c>
      <c r="E368" s="36">
        <v>33016</v>
      </c>
      <c r="F368" s="37" t="s">
        <v>492</v>
      </c>
      <c r="G368" s="37" t="s">
        <v>2067</v>
      </c>
      <c r="H368" s="37">
        <v>16</v>
      </c>
      <c r="I368" s="67" t="s">
        <v>566</v>
      </c>
      <c r="J368" s="67" t="s">
        <v>567</v>
      </c>
      <c r="K368" s="42" t="s">
        <v>1678</v>
      </c>
      <c r="L368" s="50"/>
      <c r="N368" s="53"/>
      <c r="P368" s="49"/>
      <c r="Q368" s="45" t="str">
        <f>IF(L368="","",L368)</f>
        <v/>
      </c>
    </row>
    <row r="369" spans="1:18" x14ac:dyDescent="0.15">
      <c r="A369" s="33">
        <v>367</v>
      </c>
      <c r="B369" s="34">
        <v>790</v>
      </c>
      <c r="C369" s="51" t="s">
        <v>2153</v>
      </c>
      <c r="D369" s="35" t="s">
        <v>2154</v>
      </c>
      <c r="E369" s="36">
        <v>33017</v>
      </c>
      <c r="F369" s="37" t="s">
        <v>492</v>
      </c>
      <c r="G369" s="37" t="s">
        <v>2067</v>
      </c>
      <c r="H369" s="37">
        <v>17</v>
      </c>
      <c r="I369" s="67" t="s">
        <v>568</v>
      </c>
      <c r="J369" s="67" t="s">
        <v>569</v>
      </c>
      <c r="K369" s="42" t="s">
        <v>1676</v>
      </c>
      <c r="L369" s="50"/>
      <c r="N369" s="53"/>
      <c r="P369" s="49"/>
      <c r="Q369" s="45" t="str">
        <f>IF(L369="","",L369)</f>
        <v/>
      </c>
    </row>
    <row r="370" spans="1:18" x14ac:dyDescent="0.15">
      <c r="A370" s="33">
        <v>368</v>
      </c>
      <c r="B370" s="34">
        <v>791</v>
      </c>
      <c r="C370" s="51" t="s">
        <v>2153</v>
      </c>
      <c r="D370" s="35" t="s">
        <v>2154</v>
      </c>
      <c r="E370" s="36">
        <v>33018</v>
      </c>
      <c r="F370" s="37" t="s">
        <v>492</v>
      </c>
      <c r="G370" s="37" t="s">
        <v>2067</v>
      </c>
      <c r="H370" s="37">
        <v>18</v>
      </c>
      <c r="I370" s="67" t="s">
        <v>570</v>
      </c>
      <c r="J370" s="67" t="s">
        <v>553</v>
      </c>
      <c r="K370" s="42" t="s">
        <v>1959</v>
      </c>
      <c r="L370" s="50"/>
      <c r="N370" s="53"/>
      <c r="P370" s="49"/>
      <c r="Q370" s="45" t="str">
        <f>IF(L370="","",L370)</f>
        <v/>
      </c>
    </row>
    <row r="371" spans="1:18" x14ac:dyDescent="0.15">
      <c r="A371" s="33">
        <v>369</v>
      </c>
      <c r="B371" s="34">
        <v>875</v>
      </c>
      <c r="C371" s="51" t="s">
        <v>2189</v>
      </c>
      <c r="D371" s="35" t="s">
        <v>2190</v>
      </c>
      <c r="E371" s="36">
        <v>33019</v>
      </c>
      <c r="F371" s="37" t="s">
        <v>492</v>
      </c>
      <c r="G371" s="37" t="s">
        <v>2067</v>
      </c>
      <c r="H371" s="37">
        <v>19</v>
      </c>
      <c r="I371" s="67" t="s">
        <v>571</v>
      </c>
      <c r="J371" s="67" t="s">
        <v>572</v>
      </c>
      <c r="K371" s="42" t="s">
        <v>1959</v>
      </c>
      <c r="L371" s="50"/>
      <c r="N371" s="53"/>
      <c r="P371" s="49"/>
      <c r="Q371" s="45" t="str">
        <f>IF(L371="","",L371)</f>
        <v/>
      </c>
      <c r="R371" s="4"/>
    </row>
    <row r="372" spans="1:18" x14ac:dyDescent="0.15">
      <c r="A372" s="33">
        <v>370</v>
      </c>
      <c r="B372" s="34">
        <v>916</v>
      </c>
      <c r="C372" s="51" t="s">
        <v>2180</v>
      </c>
      <c r="D372" s="35" t="s">
        <v>2181</v>
      </c>
      <c r="E372" s="36">
        <v>33020</v>
      </c>
      <c r="F372" s="37" t="s">
        <v>492</v>
      </c>
      <c r="G372" s="37" t="s">
        <v>2067</v>
      </c>
      <c r="H372" s="37">
        <v>20</v>
      </c>
      <c r="I372" s="67" t="s">
        <v>573</v>
      </c>
      <c r="J372" s="67" t="s">
        <v>574</v>
      </c>
      <c r="K372" s="42" t="s">
        <v>1938</v>
      </c>
      <c r="L372" s="50"/>
      <c r="N372" s="53"/>
      <c r="P372" s="49"/>
      <c r="Q372" s="45" t="str">
        <f>IF(L372="","",L372)</f>
        <v/>
      </c>
      <c r="R372" s="4"/>
    </row>
    <row r="373" spans="1:18" x14ac:dyDescent="0.15">
      <c r="A373" s="33">
        <v>371</v>
      </c>
      <c r="B373" s="34">
        <v>936</v>
      </c>
      <c r="C373" s="51" t="s">
        <v>2169</v>
      </c>
      <c r="D373" s="35" t="s">
        <v>2170</v>
      </c>
      <c r="E373" s="36">
        <v>33021</v>
      </c>
      <c r="F373" s="37" t="s">
        <v>492</v>
      </c>
      <c r="G373" s="37" t="s">
        <v>2067</v>
      </c>
      <c r="H373" s="37">
        <v>21</v>
      </c>
      <c r="I373" s="67" t="s">
        <v>2068</v>
      </c>
      <c r="J373" s="67" t="s">
        <v>2691</v>
      </c>
      <c r="K373" s="42" t="s">
        <v>2692</v>
      </c>
      <c r="L373" s="50"/>
      <c r="N373" s="53"/>
      <c r="P373" s="49"/>
      <c r="Q373" s="45" t="str">
        <f>IF(L373="","",L373)</f>
        <v/>
      </c>
      <c r="R373" s="4"/>
    </row>
    <row r="374" spans="1:18" x14ac:dyDescent="0.15">
      <c r="A374" s="33">
        <v>372</v>
      </c>
      <c r="B374" s="34">
        <v>950</v>
      </c>
      <c r="C374" s="51" t="s">
        <v>2171</v>
      </c>
      <c r="D374" s="35" t="s">
        <v>2172</v>
      </c>
      <c r="E374" s="36">
        <v>33022</v>
      </c>
      <c r="F374" s="37" t="s">
        <v>492</v>
      </c>
      <c r="G374" s="37" t="s">
        <v>2067</v>
      </c>
      <c r="H374" s="37">
        <v>22</v>
      </c>
      <c r="I374" s="67" t="s">
        <v>2245</v>
      </c>
      <c r="J374" s="67" t="s">
        <v>2715</v>
      </c>
      <c r="K374" s="42" t="s">
        <v>2716</v>
      </c>
      <c r="L374" s="50"/>
      <c r="N374" s="53"/>
      <c r="P374" s="49"/>
      <c r="Q374" s="45" t="str">
        <f>IF(L374="","",L374)</f>
        <v/>
      </c>
      <c r="R374" s="4"/>
    </row>
    <row r="375" spans="1:18" x14ac:dyDescent="0.15">
      <c r="A375" s="33">
        <v>373</v>
      </c>
      <c r="B375" s="34">
        <v>951</v>
      </c>
      <c r="C375" s="51" t="s">
        <v>2171</v>
      </c>
      <c r="D375" s="35" t="s">
        <v>2172</v>
      </c>
      <c r="E375" s="36">
        <v>33023</v>
      </c>
      <c r="F375" s="37" t="s">
        <v>492</v>
      </c>
      <c r="G375" s="37" t="s">
        <v>2067</v>
      </c>
      <c r="H375" s="37">
        <v>23</v>
      </c>
      <c r="I375" s="67" t="s">
        <v>2246</v>
      </c>
      <c r="J375" s="67" t="s">
        <v>2717</v>
      </c>
      <c r="K375" s="42" t="s">
        <v>2718</v>
      </c>
      <c r="L375" s="50"/>
      <c r="N375" s="53"/>
      <c r="P375" s="49"/>
      <c r="Q375" s="45" t="str">
        <f>IF(L375="","",L375)</f>
        <v/>
      </c>
      <c r="R375" s="4"/>
    </row>
    <row r="376" spans="1:18" x14ac:dyDescent="0.15">
      <c r="A376" s="33">
        <v>374</v>
      </c>
      <c r="B376" s="34">
        <v>952</v>
      </c>
      <c r="C376" s="51" t="s">
        <v>2171</v>
      </c>
      <c r="D376" s="35" t="s">
        <v>2172</v>
      </c>
      <c r="E376" s="36">
        <v>33024</v>
      </c>
      <c r="F376" s="37" t="s">
        <v>492</v>
      </c>
      <c r="G376" s="37" t="s">
        <v>2067</v>
      </c>
      <c r="H376" s="37">
        <v>24</v>
      </c>
      <c r="I376" s="67" t="s">
        <v>2247</v>
      </c>
      <c r="J376" s="67" t="s">
        <v>2719</v>
      </c>
      <c r="K376" s="42" t="s">
        <v>2069</v>
      </c>
      <c r="L376" s="50"/>
      <c r="N376" s="53"/>
      <c r="P376" s="49"/>
      <c r="Q376" s="45" t="str">
        <f>IF(L376="","",L376)</f>
        <v/>
      </c>
      <c r="R376" s="4"/>
    </row>
    <row r="377" spans="1:18" x14ac:dyDescent="0.15">
      <c r="A377" s="33">
        <v>375</v>
      </c>
      <c r="B377" s="34">
        <v>953</v>
      </c>
      <c r="C377" s="51" t="s">
        <v>2171</v>
      </c>
      <c r="D377" s="35" t="s">
        <v>2172</v>
      </c>
      <c r="E377" s="36">
        <v>33025</v>
      </c>
      <c r="F377" s="37" t="s">
        <v>492</v>
      </c>
      <c r="G377" s="37" t="s">
        <v>2067</v>
      </c>
      <c r="H377" s="37">
        <v>25</v>
      </c>
      <c r="I377" s="67" t="s">
        <v>2248</v>
      </c>
      <c r="J377" s="67" t="s">
        <v>2691</v>
      </c>
      <c r="K377" s="42" t="s">
        <v>1671</v>
      </c>
      <c r="L377" s="50"/>
      <c r="N377" s="53"/>
      <c r="P377" s="49"/>
      <c r="Q377" s="45" t="str">
        <f>IF(L377="","",L377)</f>
        <v/>
      </c>
      <c r="R377" s="4"/>
    </row>
    <row r="378" spans="1:18" x14ac:dyDescent="0.15">
      <c r="A378" s="33">
        <v>376</v>
      </c>
      <c r="B378" s="34">
        <v>966</v>
      </c>
      <c r="C378" s="51" t="s">
        <v>2173</v>
      </c>
      <c r="D378" s="35" t="s">
        <v>2174</v>
      </c>
      <c r="E378" s="36">
        <v>33026</v>
      </c>
      <c r="F378" s="37" t="s">
        <v>492</v>
      </c>
      <c r="G378" s="37" t="s">
        <v>2067</v>
      </c>
      <c r="H378" s="37">
        <v>26</v>
      </c>
      <c r="I378" s="67" t="s">
        <v>2249</v>
      </c>
      <c r="J378" s="67" t="s">
        <v>2738</v>
      </c>
      <c r="K378" s="42" t="s">
        <v>2739</v>
      </c>
      <c r="L378" s="50"/>
      <c r="N378" s="53"/>
      <c r="P378" s="49"/>
      <c r="Q378" s="45" t="str">
        <f>IF(L378="","",L378)</f>
        <v/>
      </c>
      <c r="R378" s="4"/>
    </row>
    <row r="379" spans="1:18" x14ac:dyDescent="0.15">
      <c r="A379" s="33">
        <v>377</v>
      </c>
      <c r="B379" s="34">
        <v>994</v>
      </c>
      <c r="C379" s="51" t="s">
        <v>2191</v>
      </c>
      <c r="D379" s="35" t="s">
        <v>2619</v>
      </c>
      <c r="E379" s="36">
        <v>33027</v>
      </c>
      <c r="F379" s="37" t="s">
        <v>492</v>
      </c>
      <c r="G379" s="37" t="s">
        <v>2067</v>
      </c>
      <c r="H379" s="37">
        <v>27</v>
      </c>
      <c r="I379" s="67" t="s">
        <v>2250</v>
      </c>
      <c r="J379" s="67" t="s">
        <v>2790</v>
      </c>
      <c r="K379" s="42" t="s">
        <v>2791</v>
      </c>
      <c r="L379" s="50"/>
      <c r="N379" s="53"/>
      <c r="P379" s="49"/>
      <c r="Q379" s="45" t="str">
        <f>IF(L379="","",L379)</f>
        <v/>
      </c>
      <c r="R379" s="4"/>
    </row>
    <row r="380" spans="1:18" x14ac:dyDescent="0.15">
      <c r="A380" s="33">
        <v>378</v>
      </c>
      <c r="B380" s="34">
        <v>1000</v>
      </c>
      <c r="C380" s="51" t="s">
        <v>2192</v>
      </c>
      <c r="D380" s="35" t="s">
        <v>2622</v>
      </c>
      <c r="E380" s="36">
        <v>33028</v>
      </c>
      <c r="F380" s="37" t="s">
        <v>492</v>
      </c>
      <c r="G380" s="37" t="s">
        <v>2067</v>
      </c>
      <c r="H380" s="37">
        <v>28</v>
      </c>
      <c r="I380" s="67" t="s">
        <v>2251</v>
      </c>
      <c r="J380" s="67" t="s">
        <v>2798</v>
      </c>
      <c r="K380" s="42" t="s">
        <v>2799</v>
      </c>
      <c r="L380" s="50"/>
      <c r="N380" s="53"/>
      <c r="P380" s="49"/>
      <c r="Q380" s="45" t="str">
        <f>IF(L380="","",L380)</f>
        <v/>
      </c>
      <c r="R380" s="4"/>
    </row>
    <row r="381" spans="1:18" x14ac:dyDescent="0.15">
      <c r="A381" s="33">
        <v>379</v>
      </c>
      <c r="B381" s="34">
        <v>1014</v>
      </c>
      <c r="C381" s="51" t="s">
        <v>2186</v>
      </c>
      <c r="D381" s="35" t="s">
        <v>2620</v>
      </c>
      <c r="E381" s="36">
        <v>33029</v>
      </c>
      <c r="F381" s="37" t="s">
        <v>492</v>
      </c>
      <c r="G381" s="37" t="s">
        <v>2067</v>
      </c>
      <c r="H381" s="37">
        <v>29</v>
      </c>
      <c r="I381" s="67" t="s">
        <v>2252</v>
      </c>
      <c r="J381" s="67" t="s">
        <v>2824</v>
      </c>
      <c r="K381" s="42" t="s">
        <v>2825</v>
      </c>
      <c r="L381" s="50"/>
      <c r="N381" s="53"/>
      <c r="P381" s="49"/>
      <c r="Q381" s="45" t="str">
        <f>IF(L381="","",L381)</f>
        <v/>
      </c>
      <c r="R381" s="4"/>
    </row>
    <row r="382" spans="1:18" x14ac:dyDescent="0.15">
      <c r="A382" s="33">
        <v>380</v>
      </c>
      <c r="B382" s="34">
        <v>1026</v>
      </c>
      <c r="C382" s="51" t="s">
        <v>2207</v>
      </c>
      <c r="D382" s="35" t="s">
        <v>2623</v>
      </c>
      <c r="E382" s="36">
        <v>33030</v>
      </c>
      <c r="F382" s="37" t="s">
        <v>492</v>
      </c>
      <c r="G382" s="37" t="s">
        <v>2067</v>
      </c>
      <c r="H382" s="37">
        <v>30</v>
      </c>
      <c r="I382" s="67" t="s">
        <v>2208</v>
      </c>
      <c r="J382" s="67" t="s">
        <v>2844</v>
      </c>
      <c r="K382" s="41" t="s">
        <v>2845</v>
      </c>
      <c r="L382" s="54"/>
      <c r="N382" s="53"/>
      <c r="P382" s="49"/>
      <c r="Q382" s="45" t="str">
        <f>IF(L382="","",L382)</f>
        <v/>
      </c>
      <c r="R382" s="4"/>
    </row>
    <row r="383" spans="1:18" x14ac:dyDescent="0.15">
      <c r="A383" s="33">
        <v>381</v>
      </c>
      <c r="B383" s="34">
        <v>1040</v>
      </c>
      <c r="C383" s="51" t="s">
        <v>2346</v>
      </c>
      <c r="D383" s="35" t="s">
        <v>2352</v>
      </c>
      <c r="E383" s="36">
        <v>33031</v>
      </c>
      <c r="F383" s="37" t="s">
        <v>492</v>
      </c>
      <c r="G383" s="37" t="s">
        <v>2067</v>
      </c>
      <c r="H383" s="37">
        <v>31</v>
      </c>
      <c r="I383" s="67" t="s">
        <v>2365</v>
      </c>
      <c r="J383" s="67" t="s">
        <v>2871</v>
      </c>
      <c r="K383" s="41" t="s">
        <v>2872</v>
      </c>
      <c r="L383" s="54"/>
      <c r="N383" s="53"/>
      <c r="P383" s="49"/>
      <c r="Q383" s="45" t="str">
        <f>IF(L383="","",L383)</f>
        <v/>
      </c>
      <c r="R383" s="4"/>
    </row>
    <row r="384" spans="1:18" x14ac:dyDescent="0.15">
      <c r="A384" s="33">
        <v>382</v>
      </c>
      <c r="B384" s="34">
        <v>1120</v>
      </c>
      <c r="C384" s="43" t="s">
        <v>2442</v>
      </c>
      <c r="D384" s="35" t="s">
        <v>2607</v>
      </c>
      <c r="E384" s="36">
        <v>33032</v>
      </c>
      <c r="F384" s="37" t="s">
        <v>492</v>
      </c>
      <c r="G384" s="37" t="s">
        <v>2067</v>
      </c>
      <c r="H384" s="37">
        <v>32</v>
      </c>
      <c r="I384" s="67" t="s">
        <v>2460</v>
      </c>
      <c r="J384" s="67" t="s">
        <v>2461</v>
      </c>
      <c r="K384" s="41" t="s">
        <v>2462</v>
      </c>
      <c r="L384" s="54"/>
      <c r="M384" s="4"/>
      <c r="N384" s="55"/>
      <c r="O384" s="4"/>
      <c r="P384" s="4"/>
      <c r="Q384" s="45" t="str">
        <f>IF(L384="","",L384)</f>
        <v/>
      </c>
    </row>
    <row r="385" spans="1:18" x14ac:dyDescent="0.15">
      <c r="A385" s="33">
        <v>383</v>
      </c>
      <c r="B385" s="34">
        <v>1194</v>
      </c>
      <c r="C385" s="43" t="s">
        <v>2579</v>
      </c>
      <c r="D385" s="35" t="s">
        <v>2615</v>
      </c>
      <c r="E385" s="36">
        <v>33033</v>
      </c>
      <c r="F385" s="37" t="s">
        <v>492</v>
      </c>
      <c r="G385" s="37" t="s">
        <v>2067</v>
      </c>
      <c r="H385" s="37">
        <v>33</v>
      </c>
      <c r="I385" s="67" t="s">
        <v>2592</v>
      </c>
      <c r="J385" s="67" t="s">
        <v>2691</v>
      </c>
      <c r="K385" s="56" t="s">
        <v>3088</v>
      </c>
      <c r="L385" s="50"/>
      <c r="N385" s="30"/>
      <c r="P385" s="49"/>
      <c r="Q385" s="45" t="str">
        <f>IF(L385="","",L385)</f>
        <v/>
      </c>
    </row>
    <row r="386" spans="1:18" x14ac:dyDescent="0.15">
      <c r="A386" s="33">
        <v>384</v>
      </c>
      <c r="B386" s="34">
        <v>28</v>
      </c>
      <c r="C386" s="51" t="s">
        <v>2603</v>
      </c>
      <c r="D386" s="35" t="s">
        <v>2126</v>
      </c>
      <c r="E386" s="36">
        <v>34001</v>
      </c>
      <c r="F386" s="37" t="s">
        <v>492</v>
      </c>
      <c r="G386" s="37" t="s">
        <v>2070</v>
      </c>
      <c r="H386" s="37">
        <v>1</v>
      </c>
      <c r="I386" s="67" t="s">
        <v>575</v>
      </c>
      <c r="J386" s="67" t="s">
        <v>576</v>
      </c>
      <c r="K386" s="42" t="s">
        <v>1679</v>
      </c>
      <c r="L386" s="50"/>
      <c r="N386" s="53"/>
      <c r="P386" s="49"/>
      <c r="Q386" s="45" t="str">
        <f>IF(L386="","",L386)</f>
        <v/>
      </c>
      <c r="R386" s="5" t="s">
        <v>3234</v>
      </c>
    </row>
    <row r="387" spans="1:18" x14ac:dyDescent="0.15">
      <c r="A387" s="33">
        <v>385</v>
      </c>
      <c r="B387" s="34">
        <v>29</v>
      </c>
      <c r="C387" s="51" t="s">
        <v>2603</v>
      </c>
      <c r="D387" s="35" t="s">
        <v>2126</v>
      </c>
      <c r="E387" s="36">
        <v>34002</v>
      </c>
      <c r="F387" s="37" t="s">
        <v>492</v>
      </c>
      <c r="G387" s="37" t="s">
        <v>2070</v>
      </c>
      <c r="H387" s="37">
        <v>2</v>
      </c>
      <c r="I387" s="67" t="s">
        <v>577</v>
      </c>
      <c r="J387" s="67" t="s">
        <v>578</v>
      </c>
      <c r="K387" s="42" t="s">
        <v>1678</v>
      </c>
      <c r="L387" s="50"/>
      <c r="N387" s="53"/>
      <c r="P387" s="49"/>
      <c r="Q387" s="45" t="str">
        <f>IF(L387="","",L387)</f>
        <v/>
      </c>
    </row>
    <row r="388" spans="1:18" x14ac:dyDescent="0.15">
      <c r="A388" s="33">
        <v>386</v>
      </c>
      <c r="B388" s="34">
        <v>113</v>
      </c>
      <c r="C388" s="51" t="s">
        <v>2193</v>
      </c>
      <c r="D388" s="35" t="s">
        <v>2194</v>
      </c>
      <c r="E388" s="36">
        <v>34003</v>
      </c>
      <c r="F388" s="37" t="s">
        <v>492</v>
      </c>
      <c r="G388" s="37" t="s">
        <v>2070</v>
      </c>
      <c r="H388" s="37">
        <v>3</v>
      </c>
      <c r="I388" s="67" t="s">
        <v>579</v>
      </c>
      <c r="J388" s="67" t="s">
        <v>580</v>
      </c>
      <c r="K388" s="42" t="s">
        <v>1680</v>
      </c>
      <c r="L388" s="50"/>
      <c r="N388" s="53"/>
      <c r="P388" s="49"/>
      <c r="Q388" s="45" t="str">
        <f>IF(L388="","",L388)</f>
        <v/>
      </c>
    </row>
    <row r="389" spans="1:18" x14ac:dyDescent="0.15">
      <c r="A389" s="33">
        <v>387</v>
      </c>
      <c r="B389" s="34">
        <v>215</v>
      </c>
      <c r="C389" s="51" t="s">
        <v>2133</v>
      </c>
      <c r="D389" s="35" t="s">
        <v>2134</v>
      </c>
      <c r="E389" s="36">
        <v>34004</v>
      </c>
      <c r="F389" s="37" t="s">
        <v>492</v>
      </c>
      <c r="G389" s="37" t="s">
        <v>2070</v>
      </c>
      <c r="H389" s="37">
        <v>4</v>
      </c>
      <c r="I389" s="67" t="s">
        <v>581</v>
      </c>
      <c r="J389" s="67" t="s">
        <v>576</v>
      </c>
      <c r="K389" s="42" t="s">
        <v>1679</v>
      </c>
      <c r="L389" s="50"/>
      <c r="N389" s="30"/>
      <c r="P389" s="49"/>
      <c r="Q389" s="45" t="str">
        <f>IF(L389="","",L389)</f>
        <v/>
      </c>
    </row>
    <row r="390" spans="1:18" x14ac:dyDescent="0.15">
      <c r="A390" s="33">
        <v>388</v>
      </c>
      <c r="B390" s="34">
        <v>256</v>
      </c>
      <c r="C390" s="51" t="s">
        <v>2135</v>
      </c>
      <c r="D390" s="35" t="s">
        <v>2136</v>
      </c>
      <c r="E390" s="36">
        <v>34005</v>
      </c>
      <c r="F390" s="37" t="s">
        <v>492</v>
      </c>
      <c r="G390" s="37" t="s">
        <v>2070</v>
      </c>
      <c r="H390" s="37">
        <v>5</v>
      </c>
      <c r="I390" s="67" t="s">
        <v>582</v>
      </c>
      <c r="J390" s="67" t="s">
        <v>583</v>
      </c>
      <c r="K390" s="42" t="s">
        <v>1677</v>
      </c>
      <c r="L390" s="50"/>
      <c r="N390" s="53"/>
      <c r="P390" s="49"/>
      <c r="Q390" s="45" t="str">
        <f>IF(L390="","",L390)</f>
        <v/>
      </c>
    </row>
    <row r="391" spans="1:18" x14ac:dyDescent="0.15">
      <c r="A391" s="33">
        <v>389</v>
      </c>
      <c r="B391" s="34">
        <v>410</v>
      </c>
      <c r="C391" s="51" t="s">
        <v>2141</v>
      </c>
      <c r="D391" s="35" t="s">
        <v>2142</v>
      </c>
      <c r="E391" s="36">
        <v>34006</v>
      </c>
      <c r="F391" s="37" t="s">
        <v>492</v>
      </c>
      <c r="G391" s="37" t="s">
        <v>2070</v>
      </c>
      <c r="H391" s="37">
        <v>6</v>
      </c>
      <c r="I391" s="67" t="s">
        <v>584</v>
      </c>
      <c r="J391" s="67" t="s">
        <v>576</v>
      </c>
      <c r="K391" s="42" t="s">
        <v>1960</v>
      </c>
      <c r="L391" s="50"/>
      <c r="N391" s="53"/>
      <c r="P391" s="49"/>
      <c r="Q391" s="45" t="str">
        <f>IF(L391="","",L391)</f>
        <v/>
      </c>
    </row>
    <row r="392" spans="1:18" x14ac:dyDescent="0.15">
      <c r="A392" s="33">
        <v>390</v>
      </c>
      <c r="B392" s="34">
        <v>411</v>
      </c>
      <c r="C392" s="51" t="s">
        <v>2141</v>
      </c>
      <c r="D392" s="35" t="s">
        <v>2142</v>
      </c>
      <c r="E392" s="36">
        <v>34007</v>
      </c>
      <c r="F392" s="37" t="s">
        <v>492</v>
      </c>
      <c r="G392" s="37" t="s">
        <v>2070</v>
      </c>
      <c r="H392" s="37">
        <v>7</v>
      </c>
      <c r="I392" s="67" t="s">
        <v>585</v>
      </c>
      <c r="J392" s="67" t="s">
        <v>586</v>
      </c>
      <c r="K392" s="42" t="s">
        <v>1961</v>
      </c>
      <c r="L392" s="50"/>
      <c r="N392" s="53"/>
      <c r="P392" s="49"/>
      <c r="Q392" s="45" t="str">
        <f>IF(L392="","",L392)</f>
        <v/>
      </c>
    </row>
    <row r="393" spans="1:18" x14ac:dyDescent="0.15">
      <c r="A393" s="33">
        <v>391</v>
      </c>
      <c r="B393" s="34">
        <v>412</v>
      </c>
      <c r="C393" s="51" t="s">
        <v>2141</v>
      </c>
      <c r="D393" s="35" t="s">
        <v>2142</v>
      </c>
      <c r="E393" s="36">
        <v>34008</v>
      </c>
      <c r="F393" s="37" t="s">
        <v>492</v>
      </c>
      <c r="G393" s="37" t="s">
        <v>2070</v>
      </c>
      <c r="H393" s="37">
        <v>8</v>
      </c>
      <c r="I393" s="67" t="s">
        <v>587</v>
      </c>
      <c r="J393" s="67" t="s">
        <v>583</v>
      </c>
      <c r="K393" s="42" t="s">
        <v>1679</v>
      </c>
      <c r="L393" s="50"/>
      <c r="N393" s="53"/>
      <c r="P393" s="49"/>
      <c r="Q393" s="45" t="str">
        <f>IF(L393="","",L393)</f>
        <v/>
      </c>
    </row>
    <row r="394" spans="1:18" x14ac:dyDescent="0.15">
      <c r="A394" s="33">
        <v>392</v>
      </c>
      <c r="B394" s="34">
        <v>489</v>
      </c>
      <c r="C394" s="51" t="s">
        <v>2143</v>
      </c>
      <c r="D394" s="35" t="s">
        <v>2144</v>
      </c>
      <c r="E394" s="36">
        <v>34009</v>
      </c>
      <c r="F394" s="37" t="s">
        <v>492</v>
      </c>
      <c r="G394" s="37" t="s">
        <v>2070</v>
      </c>
      <c r="H394" s="37">
        <v>9</v>
      </c>
      <c r="I394" s="67" t="s">
        <v>588</v>
      </c>
      <c r="J394" s="67" t="s">
        <v>589</v>
      </c>
      <c r="K394" s="42" t="s">
        <v>1960</v>
      </c>
      <c r="L394" s="50"/>
      <c r="N394" s="30"/>
      <c r="P394" s="49"/>
      <c r="Q394" s="45" t="str">
        <f>IF(L394="","",L394)</f>
        <v/>
      </c>
    </row>
    <row r="395" spans="1:18" x14ac:dyDescent="0.15">
      <c r="A395" s="33">
        <v>393</v>
      </c>
      <c r="B395" s="34">
        <v>569</v>
      </c>
      <c r="C395" s="51" t="s">
        <v>2145</v>
      </c>
      <c r="D395" s="35" t="s">
        <v>2146</v>
      </c>
      <c r="E395" s="36">
        <v>34010</v>
      </c>
      <c r="F395" s="37" t="s">
        <v>492</v>
      </c>
      <c r="G395" s="37" t="s">
        <v>2070</v>
      </c>
      <c r="H395" s="37">
        <v>10</v>
      </c>
      <c r="I395" s="67" t="s">
        <v>590</v>
      </c>
      <c r="J395" s="67" t="s">
        <v>583</v>
      </c>
      <c r="K395" s="42" t="s">
        <v>1679</v>
      </c>
      <c r="L395" s="50"/>
      <c r="N395" s="53"/>
      <c r="P395" s="49"/>
      <c r="Q395" s="45" t="str">
        <f>IF(L395="","",L395)</f>
        <v/>
      </c>
    </row>
    <row r="396" spans="1:18" x14ac:dyDescent="0.15">
      <c r="A396" s="33">
        <v>394</v>
      </c>
      <c r="B396" s="34">
        <v>570</v>
      </c>
      <c r="C396" s="51" t="s">
        <v>2145</v>
      </c>
      <c r="D396" s="35" t="s">
        <v>2146</v>
      </c>
      <c r="E396" s="36">
        <v>34011</v>
      </c>
      <c r="F396" s="37" t="s">
        <v>492</v>
      </c>
      <c r="G396" s="37" t="s">
        <v>2070</v>
      </c>
      <c r="H396" s="37">
        <v>11</v>
      </c>
      <c r="I396" s="67" t="s">
        <v>591</v>
      </c>
      <c r="J396" s="67" t="s">
        <v>592</v>
      </c>
      <c r="K396" s="42" t="s">
        <v>1681</v>
      </c>
      <c r="L396" s="50"/>
      <c r="N396" s="53"/>
      <c r="P396" s="49"/>
      <c r="Q396" s="45" t="str">
        <f>IF(L396="","",L396)</f>
        <v/>
      </c>
    </row>
    <row r="397" spans="1:18" x14ac:dyDescent="0.15">
      <c r="A397" s="33">
        <v>395</v>
      </c>
      <c r="B397" s="34">
        <v>617</v>
      </c>
      <c r="C397" s="51" t="s">
        <v>2177</v>
      </c>
      <c r="D397" s="35" t="s">
        <v>2178</v>
      </c>
      <c r="E397" s="36">
        <v>34012</v>
      </c>
      <c r="F397" s="37" t="s">
        <v>492</v>
      </c>
      <c r="G397" s="37" t="s">
        <v>2070</v>
      </c>
      <c r="H397" s="37">
        <v>12</v>
      </c>
      <c r="I397" s="67" t="s">
        <v>593</v>
      </c>
      <c r="J397" s="67" t="s">
        <v>576</v>
      </c>
      <c r="K397" s="42" t="s">
        <v>1679</v>
      </c>
      <c r="L397" s="50"/>
      <c r="N397" s="53"/>
      <c r="P397" s="49"/>
      <c r="Q397" s="45" t="str">
        <f>IF(L397="","",L397)</f>
        <v/>
      </c>
    </row>
    <row r="398" spans="1:18" x14ac:dyDescent="0.15">
      <c r="A398" s="33">
        <v>396</v>
      </c>
      <c r="B398" s="34">
        <v>657</v>
      </c>
      <c r="C398" s="51" t="s">
        <v>2147</v>
      </c>
      <c r="D398" s="35" t="s">
        <v>2148</v>
      </c>
      <c r="E398" s="36">
        <v>34013</v>
      </c>
      <c r="F398" s="37" t="s">
        <v>492</v>
      </c>
      <c r="G398" s="37" t="s">
        <v>2070</v>
      </c>
      <c r="H398" s="37">
        <v>13</v>
      </c>
      <c r="I398" s="67" t="s">
        <v>594</v>
      </c>
      <c r="J398" s="67" t="s">
        <v>595</v>
      </c>
      <c r="K398" s="42" t="s">
        <v>2659</v>
      </c>
      <c r="L398" s="50"/>
      <c r="N398" s="53"/>
      <c r="P398" s="49"/>
      <c r="Q398" s="45" t="str">
        <f>IF(L398="","",L398)</f>
        <v/>
      </c>
    </row>
    <row r="399" spans="1:18" x14ac:dyDescent="0.15">
      <c r="A399" s="33">
        <v>397</v>
      </c>
      <c r="B399" s="34">
        <v>708</v>
      </c>
      <c r="C399" s="51" t="s">
        <v>2149</v>
      </c>
      <c r="D399" s="35" t="s">
        <v>2150</v>
      </c>
      <c r="E399" s="36">
        <v>34014</v>
      </c>
      <c r="F399" s="37" t="s">
        <v>492</v>
      </c>
      <c r="G399" s="37" t="s">
        <v>2070</v>
      </c>
      <c r="H399" s="37">
        <v>14</v>
      </c>
      <c r="I399" s="67" t="s">
        <v>2253</v>
      </c>
      <c r="J399" s="67" t="s">
        <v>596</v>
      </c>
      <c r="K399" s="42" t="s">
        <v>1670</v>
      </c>
      <c r="L399" s="50"/>
      <c r="N399" s="53"/>
      <c r="P399" s="49"/>
      <c r="Q399" s="45" t="str">
        <f>IF(L399="","",L399)</f>
        <v/>
      </c>
    </row>
    <row r="400" spans="1:18" x14ac:dyDescent="0.15">
      <c r="A400" s="33">
        <v>398</v>
      </c>
      <c r="B400" s="34">
        <v>753</v>
      </c>
      <c r="C400" s="51" t="s">
        <v>2151</v>
      </c>
      <c r="D400" s="35" t="s">
        <v>2152</v>
      </c>
      <c r="E400" s="36">
        <v>34015</v>
      </c>
      <c r="F400" s="37" t="s">
        <v>492</v>
      </c>
      <c r="G400" s="37" t="s">
        <v>2070</v>
      </c>
      <c r="H400" s="37">
        <v>15</v>
      </c>
      <c r="I400" s="67" t="s">
        <v>597</v>
      </c>
      <c r="J400" s="67" t="s">
        <v>598</v>
      </c>
      <c r="K400" s="42" t="s">
        <v>1962</v>
      </c>
      <c r="L400" s="50"/>
      <c r="N400" s="53"/>
      <c r="P400" s="49"/>
      <c r="Q400" s="45" t="str">
        <f>IF(L400="","",L400)</f>
        <v/>
      </c>
    </row>
    <row r="401" spans="1:18" x14ac:dyDescent="0.15">
      <c r="A401" s="33">
        <v>399</v>
      </c>
      <c r="B401" s="34">
        <v>754</v>
      </c>
      <c r="C401" s="51" t="s">
        <v>2151</v>
      </c>
      <c r="D401" s="35" t="s">
        <v>2152</v>
      </c>
      <c r="E401" s="36">
        <v>34016</v>
      </c>
      <c r="F401" s="37" t="s">
        <v>492</v>
      </c>
      <c r="G401" s="37" t="s">
        <v>2070</v>
      </c>
      <c r="H401" s="37">
        <v>16</v>
      </c>
      <c r="I401" s="67" t="s">
        <v>2624</v>
      </c>
      <c r="J401" s="67" t="s">
        <v>599</v>
      </c>
      <c r="K401" s="42" t="s">
        <v>1963</v>
      </c>
      <c r="L401" s="50"/>
      <c r="N401" s="53"/>
      <c r="P401" s="49"/>
      <c r="Q401" s="45" t="str">
        <f>IF(L401="","",L401)</f>
        <v/>
      </c>
      <c r="R401" s="5" t="s">
        <v>3235</v>
      </c>
    </row>
    <row r="402" spans="1:18" x14ac:dyDescent="0.15">
      <c r="A402" s="33">
        <v>400</v>
      </c>
      <c r="B402" s="34">
        <v>755</v>
      </c>
      <c r="C402" s="51" t="s">
        <v>2151</v>
      </c>
      <c r="D402" s="35" t="s">
        <v>2152</v>
      </c>
      <c r="E402" s="36">
        <v>34017</v>
      </c>
      <c r="F402" s="37" t="s">
        <v>492</v>
      </c>
      <c r="G402" s="37" t="s">
        <v>2070</v>
      </c>
      <c r="H402" s="37">
        <v>17</v>
      </c>
      <c r="I402" s="67" t="s">
        <v>600</v>
      </c>
      <c r="J402" s="67" t="s">
        <v>601</v>
      </c>
      <c r="K402" s="42" t="s">
        <v>1964</v>
      </c>
      <c r="L402" s="50"/>
      <c r="N402" s="53"/>
      <c r="P402" s="49"/>
      <c r="Q402" s="45" t="str">
        <f>IF(L402="","",L402)</f>
        <v/>
      </c>
    </row>
    <row r="403" spans="1:18" x14ac:dyDescent="0.15">
      <c r="A403" s="33">
        <v>401</v>
      </c>
      <c r="B403" s="34">
        <v>858</v>
      </c>
      <c r="C403" s="51" t="s">
        <v>2159</v>
      </c>
      <c r="D403" s="35" t="s">
        <v>2160</v>
      </c>
      <c r="E403" s="36">
        <v>34018</v>
      </c>
      <c r="F403" s="37" t="s">
        <v>492</v>
      </c>
      <c r="G403" s="37" t="s">
        <v>2070</v>
      </c>
      <c r="H403" s="37">
        <v>18</v>
      </c>
      <c r="I403" s="67" t="s">
        <v>602</v>
      </c>
      <c r="J403" s="67" t="s">
        <v>603</v>
      </c>
      <c r="K403" s="42" t="s">
        <v>1676</v>
      </c>
      <c r="L403" s="50"/>
      <c r="N403" s="53"/>
      <c r="P403" s="49"/>
      <c r="Q403" s="45" t="str">
        <f>IF(L403="","",L403)</f>
        <v/>
      </c>
      <c r="R403" s="4"/>
    </row>
    <row r="404" spans="1:18" x14ac:dyDescent="0.15">
      <c r="A404" s="33">
        <v>402</v>
      </c>
      <c r="B404" s="34">
        <v>982</v>
      </c>
      <c r="C404" s="51" t="s">
        <v>2195</v>
      </c>
      <c r="D404" s="35" t="s">
        <v>2196</v>
      </c>
      <c r="E404" s="36">
        <v>34019</v>
      </c>
      <c r="F404" s="37" t="s">
        <v>492</v>
      </c>
      <c r="G404" s="37" t="s">
        <v>2070</v>
      </c>
      <c r="H404" s="37">
        <v>19</v>
      </c>
      <c r="I404" s="67" t="s">
        <v>2254</v>
      </c>
      <c r="J404" s="67" t="s">
        <v>2768</v>
      </c>
      <c r="K404" s="42" t="s">
        <v>2769</v>
      </c>
      <c r="L404" s="50"/>
      <c r="N404" s="53"/>
      <c r="P404" s="49"/>
      <c r="Q404" s="45" t="str">
        <f>IF(L404="","",L404)</f>
        <v/>
      </c>
      <c r="R404" s="4"/>
    </row>
    <row r="405" spans="1:18" x14ac:dyDescent="0.15">
      <c r="A405" s="33">
        <v>403</v>
      </c>
      <c r="B405" s="34">
        <v>1092</v>
      </c>
      <c r="C405" s="43" t="s">
        <v>2398</v>
      </c>
      <c r="D405" s="35" t="s">
        <v>2614</v>
      </c>
      <c r="E405" s="36">
        <v>34020</v>
      </c>
      <c r="F405" s="37" t="s">
        <v>492</v>
      </c>
      <c r="G405" s="37" t="s">
        <v>2070</v>
      </c>
      <c r="H405" s="37">
        <v>20</v>
      </c>
      <c r="I405" s="67" t="s">
        <v>2417</v>
      </c>
      <c r="J405" s="67" t="s">
        <v>2960</v>
      </c>
      <c r="K405" s="41" t="s">
        <v>2400</v>
      </c>
      <c r="L405" s="54"/>
      <c r="M405" s="4"/>
      <c r="N405" s="55"/>
      <c r="O405" s="4"/>
      <c r="P405" s="4"/>
      <c r="Q405" s="45" t="str">
        <f>IF(L405="","",L405)</f>
        <v/>
      </c>
      <c r="R405" s="4"/>
    </row>
    <row r="406" spans="1:18" x14ac:dyDescent="0.15">
      <c r="A406" s="33">
        <v>404</v>
      </c>
      <c r="B406" s="34">
        <v>1213</v>
      </c>
      <c r="C406" s="43" t="s">
        <v>3107</v>
      </c>
      <c r="D406" s="35" t="s">
        <v>3108</v>
      </c>
      <c r="E406" s="36">
        <v>34021</v>
      </c>
      <c r="F406" s="37" t="s">
        <v>492</v>
      </c>
      <c r="G406" s="39" t="s">
        <v>2070</v>
      </c>
      <c r="H406" s="37">
        <v>21</v>
      </c>
      <c r="I406" s="67" t="s">
        <v>3130</v>
      </c>
      <c r="J406" s="67" t="s">
        <v>3115</v>
      </c>
      <c r="K406" s="41" t="s">
        <v>3116</v>
      </c>
      <c r="L406" s="50"/>
      <c r="N406" s="30"/>
      <c r="P406" s="49"/>
      <c r="Q406" s="45" t="str">
        <f>IF(L406="","",L406)</f>
        <v/>
      </c>
    </row>
    <row r="407" spans="1:18" x14ac:dyDescent="0.15">
      <c r="A407" s="33">
        <v>405</v>
      </c>
      <c r="B407" s="34">
        <v>30</v>
      </c>
      <c r="C407" s="51" t="s">
        <v>2603</v>
      </c>
      <c r="D407" s="35" t="s">
        <v>2126</v>
      </c>
      <c r="E407" s="36">
        <v>35001</v>
      </c>
      <c r="F407" s="37" t="s">
        <v>492</v>
      </c>
      <c r="G407" s="37" t="s">
        <v>2071</v>
      </c>
      <c r="H407" s="37">
        <v>1</v>
      </c>
      <c r="I407" s="67" t="s">
        <v>604</v>
      </c>
      <c r="J407" s="67" t="s">
        <v>605</v>
      </c>
      <c r="K407" s="42" t="s">
        <v>1682</v>
      </c>
      <c r="L407" s="50"/>
      <c r="N407" s="30"/>
      <c r="P407" s="49"/>
      <c r="Q407" s="45" t="str">
        <f>IF(L407="","",L407)</f>
        <v/>
      </c>
    </row>
    <row r="408" spans="1:18" x14ac:dyDescent="0.15">
      <c r="A408" s="33">
        <v>406</v>
      </c>
      <c r="B408" s="34">
        <v>101</v>
      </c>
      <c r="C408" s="51" t="s">
        <v>2197</v>
      </c>
      <c r="D408" s="35" t="s">
        <v>2198</v>
      </c>
      <c r="E408" s="36">
        <v>35002</v>
      </c>
      <c r="F408" s="37" t="s">
        <v>492</v>
      </c>
      <c r="G408" s="37" t="s">
        <v>2071</v>
      </c>
      <c r="H408" s="37">
        <v>2</v>
      </c>
      <c r="I408" s="67" t="s">
        <v>606</v>
      </c>
      <c r="J408" s="67" t="s">
        <v>605</v>
      </c>
      <c r="K408" s="42" t="s">
        <v>1965</v>
      </c>
      <c r="L408" s="50"/>
      <c r="N408" s="53"/>
      <c r="P408" s="49"/>
      <c r="Q408" s="45" t="str">
        <f>IF(L408="","",L408)</f>
        <v/>
      </c>
    </row>
    <row r="409" spans="1:18" x14ac:dyDescent="0.15">
      <c r="A409" s="33">
        <v>407</v>
      </c>
      <c r="B409" s="34">
        <v>257</v>
      </c>
      <c r="C409" s="51" t="s">
        <v>2135</v>
      </c>
      <c r="D409" s="35" t="s">
        <v>2136</v>
      </c>
      <c r="E409" s="36">
        <v>35003</v>
      </c>
      <c r="F409" s="37" t="s">
        <v>492</v>
      </c>
      <c r="G409" s="37" t="s">
        <v>2071</v>
      </c>
      <c r="H409" s="37">
        <v>3</v>
      </c>
      <c r="I409" s="67" t="s">
        <v>607</v>
      </c>
      <c r="J409" s="67" t="s">
        <v>608</v>
      </c>
      <c r="K409" s="42" t="s">
        <v>1683</v>
      </c>
      <c r="L409" s="50"/>
      <c r="N409" s="53"/>
      <c r="P409" s="49"/>
      <c r="Q409" s="45" t="str">
        <f>IF(L409="","",L409)</f>
        <v/>
      </c>
    </row>
    <row r="410" spans="1:18" x14ac:dyDescent="0.15">
      <c r="A410" s="33">
        <v>408</v>
      </c>
      <c r="B410" s="34">
        <v>288</v>
      </c>
      <c r="C410" s="51" t="s">
        <v>2137</v>
      </c>
      <c r="D410" s="35" t="s">
        <v>2138</v>
      </c>
      <c r="E410" s="36">
        <v>35004</v>
      </c>
      <c r="F410" s="37" t="s">
        <v>492</v>
      </c>
      <c r="G410" s="37" t="s">
        <v>2071</v>
      </c>
      <c r="H410" s="37">
        <v>4</v>
      </c>
      <c r="I410" s="67" t="s">
        <v>609</v>
      </c>
      <c r="J410" s="67" t="s">
        <v>610</v>
      </c>
      <c r="K410" s="42" t="s">
        <v>1682</v>
      </c>
      <c r="L410" s="50"/>
      <c r="N410" s="30"/>
      <c r="P410" s="49"/>
      <c r="Q410" s="45" t="str">
        <f>IF(L410="","",L410)</f>
        <v/>
      </c>
    </row>
    <row r="411" spans="1:18" x14ac:dyDescent="0.15">
      <c r="A411" s="33">
        <v>409</v>
      </c>
      <c r="B411" s="34">
        <v>332</v>
      </c>
      <c r="C411" s="51" t="s">
        <v>2139</v>
      </c>
      <c r="D411" s="35" t="s">
        <v>2140</v>
      </c>
      <c r="E411" s="36">
        <v>35005</v>
      </c>
      <c r="F411" s="37" t="s">
        <v>492</v>
      </c>
      <c r="G411" s="37" t="s">
        <v>2071</v>
      </c>
      <c r="H411" s="37">
        <v>5</v>
      </c>
      <c r="I411" s="67" t="s">
        <v>611</v>
      </c>
      <c r="J411" s="67" t="s">
        <v>612</v>
      </c>
      <c r="K411" s="42" t="s">
        <v>1684</v>
      </c>
      <c r="L411" s="50"/>
      <c r="N411" s="53"/>
      <c r="P411" s="49"/>
      <c r="Q411" s="45" t="str">
        <f>IF(L411="","",L411)</f>
        <v/>
      </c>
    </row>
    <row r="412" spans="1:18" x14ac:dyDescent="0.15">
      <c r="A412" s="33">
        <v>410</v>
      </c>
      <c r="B412" s="34">
        <v>413</v>
      </c>
      <c r="C412" s="51" t="s">
        <v>2141</v>
      </c>
      <c r="D412" s="35" t="s">
        <v>2142</v>
      </c>
      <c r="E412" s="36">
        <v>35006</v>
      </c>
      <c r="F412" s="37" t="s">
        <v>492</v>
      </c>
      <c r="G412" s="37" t="s">
        <v>2071</v>
      </c>
      <c r="H412" s="37">
        <v>6</v>
      </c>
      <c r="I412" s="67" t="s">
        <v>613</v>
      </c>
      <c r="J412" s="67" t="s">
        <v>605</v>
      </c>
      <c r="K412" s="42" t="s">
        <v>1886</v>
      </c>
      <c r="L412" s="50"/>
      <c r="N412" s="53"/>
      <c r="P412" s="49"/>
      <c r="Q412" s="45" t="str">
        <f>IF(L412="","",L412)</f>
        <v/>
      </c>
      <c r="R412" s="5" t="s">
        <v>3236</v>
      </c>
    </row>
    <row r="413" spans="1:18" x14ac:dyDescent="0.15">
      <c r="A413" s="33">
        <v>411</v>
      </c>
      <c r="B413" s="34">
        <v>490</v>
      </c>
      <c r="C413" s="51" t="s">
        <v>2143</v>
      </c>
      <c r="D413" s="35" t="s">
        <v>2144</v>
      </c>
      <c r="E413" s="36">
        <v>35007</v>
      </c>
      <c r="F413" s="37" t="s">
        <v>492</v>
      </c>
      <c r="G413" s="37" t="s">
        <v>2071</v>
      </c>
      <c r="H413" s="37">
        <v>7</v>
      </c>
      <c r="I413" s="67" t="s">
        <v>614</v>
      </c>
      <c r="J413" s="67" t="s">
        <v>615</v>
      </c>
      <c r="K413" s="42" t="s">
        <v>1966</v>
      </c>
      <c r="L413" s="50"/>
      <c r="N413" s="53"/>
      <c r="P413" s="49"/>
      <c r="Q413" s="45" t="str">
        <f>IF(L413="","",L413)</f>
        <v/>
      </c>
    </row>
    <row r="414" spans="1:18" x14ac:dyDescent="0.15">
      <c r="A414" s="33">
        <v>412</v>
      </c>
      <c r="B414" s="34">
        <v>571</v>
      </c>
      <c r="C414" s="51" t="s">
        <v>2145</v>
      </c>
      <c r="D414" s="35" t="s">
        <v>2146</v>
      </c>
      <c r="E414" s="36">
        <v>35008</v>
      </c>
      <c r="F414" s="37" t="s">
        <v>492</v>
      </c>
      <c r="G414" s="37" t="s">
        <v>2071</v>
      </c>
      <c r="H414" s="37">
        <v>8</v>
      </c>
      <c r="I414" s="67" t="s">
        <v>616</v>
      </c>
      <c r="J414" s="67" t="s">
        <v>617</v>
      </c>
      <c r="K414" s="42" t="s">
        <v>1967</v>
      </c>
      <c r="L414" s="50"/>
      <c r="N414" s="53"/>
      <c r="P414" s="49"/>
      <c r="Q414" s="45" t="str">
        <f>IF(L414="","",L414)</f>
        <v/>
      </c>
    </row>
    <row r="415" spans="1:18" x14ac:dyDescent="0.15">
      <c r="A415" s="33">
        <v>413</v>
      </c>
      <c r="B415" s="34">
        <v>572</v>
      </c>
      <c r="C415" s="51" t="s">
        <v>2145</v>
      </c>
      <c r="D415" s="35" t="s">
        <v>2146</v>
      </c>
      <c r="E415" s="36">
        <v>35009</v>
      </c>
      <c r="F415" s="37" t="s">
        <v>492</v>
      </c>
      <c r="G415" s="37" t="s">
        <v>2071</v>
      </c>
      <c r="H415" s="37">
        <v>9</v>
      </c>
      <c r="I415" s="67" t="s">
        <v>618</v>
      </c>
      <c r="J415" s="67" t="s">
        <v>619</v>
      </c>
      <c r="K415" s="42" t="s">
        <v>1685</v>
      </c>
      <c r="L415" s="50"/>
      <c r="N415" s="53"/>
      <c r="P415" s="49"/>
      <c r="Q415" s="45" t="str">
        <f>IF(L415="","",L415)</f>
        <v/>
      </c>
    </row>
    <row r="416" spans="1:18" x14ac:dyDescent="0.15">
      <c r="A416" s="33">
        <v>414</v>
      </c>
      <c r="B416" s="34">
        <v>618</v>
      </c>
      <c r="C416" s="51" t="s">
        <v>2177</v>
      </c>
      <c r="D416" s="35" t="s">
        <v>2178</v>
      </c>
      <c r="E416" s="36">
        <v>35010</v>
      </c>
      <c r="F416" s="37" t="s">
        <v>492</v>
      </c>
      <c r="G416" s="37" t="s">
        <v>2071</v>
      </c>
      <c r="H416" s="37">
        <v>10</v>
      </c>
      <c r="I416" s="67" t="s">
        <v>620</v>
      </c>
      <c r="J416" s="67" t="s">
        <v>621</v>
      </c>
      <c r="K416" s="42" t="s">
        <v>1686</v>
      </c>
      <c r="L416" s="50"/>
      <c r="N416" s="30"/>
      <c r="P416" s="49"/>
      <c r="Q416" s="45" t="str">
        <f>IF(L416="","",L416)</f>
        <v/>
      </c>
    </row>
    <row r="417" spans="1:18" x14ac:dyDescent="0.15">
      <c r="A417" s="33">
        <v>415</v>
      </c>
      <c r="B417" s="34">
        <v>658</v>
      </c>
      <c r="C417" s="51" t="s">
        <v>2147</v>
      </c>
      <c r="D417" s="35" t="s">
        <v>2148</v>
      </c>
      <c r="E417" s="36">
        <v>35011</v>
      </c>
      <c r="F417" s="37" t="s">
        <v>492</v>
      </c>
      <c r="G417" s="37" t="s">
        <v>2071</v>
      </c>
      <c r="H417" s="37">
        <v>11</v>
      </c>
      <c r="I417" s="67" t="s">
        <v>622</v>
      </c>
      <c r="J417" s="67" t="s">
        <v>623</v>
      </c>
      <c r="K417" s="42" t="s">
        <v>1939</v>
      </c>
      <c r="L417" s="50"/>
      <c r="N417" s="53"/>
      <c r="P417" s="49"/>
      <c r="Q417" s="45" t="str">
        <f>IF(L417="","",L417)</f>
        <v/>
      </c>
    </row>
    <row r="418" spans="1:18" x14ac:dyDescent="0.15">
      <c r="A418" s="33">
        <v>416</v>
      </c>
      <c r="B418" s="34">
        <v>659</v>
      </c>
      <c r="C418" s="51" t="s">
        <v>2147</v>
      </c>
      <c r="D418" s="35" t="s">
        <v>2148</v>
      </c>
      <c r="E418" s="36">
        <v>35012</v>
      </c>
      <c r="F418" s="37" t="s">
        <v>492</v>
      </c>
      <c r="G418" s="37" t="s">
        <v>2071</v>
      </c>
      <c r="H418" s="37">
        <v>12</v>
      </c>
      <c r="I418" s="67" t="s">
        <v>624</v>
      </c>
      <c r="J418" s="67" t="s">
        <v>625</v>
      </c>
      <c r="K418" s="42" t="s">
        <v>1968</v>
      </c>
      <c r="L418" s="50"/>
      <c r="N418" s="53"/>
      <c r="P418" s="49"/>
      <c r="Q418" s="45" t="str">
        <f>IF(L418="","",L418)</f>
        <v/>
      </c>
    </row>
    <row r="419" spans="1:18" x14ac:dyDescent="0.15">
      <c r="A419" s="33">
        <v>417</v>
      </c>
      <c r="B419" s="34">
        <v>660</v>
      </c>
      <c r="C419" s="51" t="s">
        <v>2147</v>
      </c>
      <c r="D419" s="35" t="s">
        <v>2148</v>
      </c>
      <c r="E419" s="36">
        <v>35013</v>
      </c>
      <c r="F419" s="37" t="s">
        <v>492</v>
      </c>
      <c r="G419" s="37" t="s">
        <v>2071</v>
      </c>
      <c r="H419" s="37">
        <v>13</v>
      </c>
      <c r="I419" s="67" t="s">
        <v>626</v>
      </c>
      <c r="J419" s="67" t="s">
        <v>605</v>
      </c>
      <c r="K419" s="42" t="s">
        <v>1687</v>
      </c>
      <c r="L419" s="50"/>
      <c r="N419" s="30"/>
      <c r="P419" s="49"/>
      <c r="Q419" s="45" t="str">
        <f>IF(L419="","",L419)</f>
        <v/>
      </c>
    </row>
    <row r="420" spans="1:18" x14ac:dyDescent="0.15">
      <c r="A420" s="33">
        <v>418</v>
      </c>
      <c r="B420" s="34">
        <v>661</v>
      </c>
      <c r="C420" s="51" t="s">
        <v>2147</v>
      </c>
      <c r="D420" s="35" t="s">
        <v>2148</v>
      </c>
      <c r="E420" s="36">
        <v>35014</v>
      </c>
      <c r="F420" s="37" t="s">
        <v>492</v>
      </c>
      <c r="G420" s="37" t="s">
        <v>2071</v>
      </c>
      <c r="H420" s="37">
        <v>14</v>
      </c>
      <c r="I420" s="67" t="s">
        <v>627</v>
      </c>
      <c r="J420" s="67" t="s">
        <v>605</v>
      </c>
      <c r="K420" s="42" t="s">
        <v>1887</v>
      </c>
      <c r="L420" s="50"/>
      <c r="N420" s="53"/>
      <c r="P420" s="49"/>
      <c r="Q420" s="45" t="str">
        <f>IF(L420="","",L420)</f>
        <v/>
      </c>
    </row>
    <row r="421" spans="1:18" x14ac:dyDescent="0.15">
      <c r="A421" s="33">
        <v>419</v>
      </c>
      <c r="B421" s="34">
        <v>709</v>
      </c>
      <c r="C421" s="51" t="s">
        <v>2149</v>
      </c>
      <c r="D421" s="35" t="s">
        <v>2150</v>
      </c>
      <c r="E421" s="36">
        <v>35015</v>
      </c>
      <c r="F421" s="37" t="s">
        <v>492</v>
      </c>
      <c r="G421" s="37" t="s">
        <v>2071</v>
      </c>
      <c r="H421" s="37">
        <v>15</v>
      </c>
      <c r="I421" s="67" t="s">
        <v>628</v>
      </c>
      <c r="J421" s="67" t="s">
        <v>605</v>
      </c>
      <c r="K421" s="42" t="s">
        <v>1888</v>
      </c>
      <c r="L421" s="50"/>
      <c r="N421" s="53"/>
      <c r="P421" s="49"/>
      <c r="Q421" s="45" t="str">
        <f>IF(L421="","",L421)</f>
        <v/>
      </c>
    </row>
    <row r="422" spans="1:18" x14ac:dyDescent="0.15">
      <c r="A422" s="33">
        <v>420</v>
      </c>
      <c r="B422" s="34">
        <v>756</v>
      </c>
      <c r="C422" s="51" t="s">
        <v>2151</v>
      </c>
      <c r="D422" s="35" t="s">
        <v>2152</v>
      </c>
      <c r="E422" s="36">
        <v>35016</v>
      </c>
      <c r="F422" s="37" t="s">
        <v>492</v>
      </c>
      <c r="G422" s="37" t="s">
        <v>2071</v>
      </c>
      <c r="H422" s="37">
        <v>16</v>
      </c>
      <c r="I422" s="67" t="s">
        <v>629</v>
      </c>
      <c r="J422" s="67" t="s">
        <v>630</v>
      </c>
      <c r="K422" s="42" t="s">
        <v>1969</v>
      </c>
      <c r="L422" s="50"/>
      <c r="N422" s="53"/>
      <c r="P422" s="49"/>
      <c r="Q422" s="45" t="str">
        <f>IF(L422="","",L422)</f>
        <v/>
      </c>
    </row>
    <row r="423" spans="1:18" x14ac:dyDescent="0.15">
      <c r="A423" s="33">
        <v>421</v>
      </c>
      <c r="B423" s="34">
        <v>757</v>
      </c>
      <c r="C423" s="51" t="s">
        <v>2151</v>
      </c>
      <c r="D423" s="35" t="s">
        <v>2152</v>
      </c>
      <c r="E423" s="36">
        <v>35017</v>
      </c>
      <c r="F423" s="37" t="s">
        <v>492</v>
      </c>
      <c r="G423" s="37" t="s">
        <v>2071</v>
      </c>
      <c r="H423" s="37">
        <v>17</v>
      </c>
      <c r="I423" s="67" t="s">
        <v>631</v>
      </c>
      <c r="J423" s="67" t="s">
        <v>632</v>
      </c>
      <c r="K423" s="42" t="s">
        <v>1970</v>
      </c>
      <c r="L423" s="50"/>
      <c r="N423" s="53"/>
      <c r="P423" s="49"/>
      <c r="Q423" s="45" t="str">
        <f>IF(L423="","",L423)</f>
        <v/>
      </c>
    </row>
    <row r="424" spans="1:18" x14ac:dyDescent="0.15">
      <c r="A424" s="33">
        <v>422</v>
      </c>
      <c r="B424" s="34">
        <v>758</v>
      </c>
      <c r="C424" s="51" t="s">
        <v>2151</v>
      </c>
      <c r="D424" s="35" t="s">
        <v>2152</v>
      </c>
      <c r="E424" s="36">
        <v>35018</v>
      </c>
      <c r="F424" s="37" t="s">
        <v>492</v>
      </c>
      <c r="G424" s="37" t="s">
        <v>2071</v>
      </c>
      <c r="H424" s="37">
        <v>18</v>
      </c>
      <c r="I424" s="67" t="s">
        <v>2625</v>
      </c>
      <c r="J424" s="67" t="s">
        <v>633</v>
      </c>
      <c r="K424" s="42" t="s">
        <v>1889</v>
      </c>
      <c r="L424" s="50"/>
      <c r="N424" s="53"/>
      <c r="P424" s="49"/>
      <c r="Q424" s="45" t="str">
        <f>IF(L424="","",L424)</f>
        <v/>
      </c>
      <c r="R424" s="5" t="s">
        <v>3237</v>
      </c>
    </row>
    <row r="425" spans="1:18" x14ac:dyDescent="0.15">
      <c r="A425" s="33">
        <v>423</v>
      </c>
      <c r="B425" s="34">
        <v>792</v>
      </c>
      <c r="C425" s="51" t="s">
        <v>2153</v>
      </c>
      <c r="D425" s="35" t="s">
        <v>2154</v>
      </c>
      <c r="E425" s="36">
        <v>35019</v>
      </c>
      <c r="F425" s="37" t="s">
        <v>492</v>
      </c>
      <c r="G425" s="37" t="s">
        <v>2071</v>
      </c>
      <c r="H425" s="37">
        <v>19</v>
      </c>
      <c r="I425" s="67" t="s">
        <v>634</v>
      </c>
      <c r="J425" s="67" t="s">
        <v>605</v>
      </c>
      <c r="K425" s="42" t="s">
        <v>1687</v>
      </c>
      <c r="L425" s="50"/>
      <c r="N425" s="30"/>
      <c r="P425" s="49"/>
      <c r="Q425" s="45" t="str">
        <f>IF(L425="","",L425)</f>
        <v/>
      </c>
    </row>
    <row r="426" spans="1:18" x14ac:dyDescent="0.15">
      <c r="A426" s="33">
        <v>424</v>
      </c>
      <c r="B426" s="34">
        <v>917</v>
      </c>
      <c r="C426" s="51" t="s">
        <v>2180</v>
      </c>
      <c r="D426" s="35" t="s">
        <v>2181</v>
      </c>
      <c r="E426" s="36">
        <v>35020</v>
      </c>
      <c r="F426" s="37" t="s">
        <v>492</v>
      </c>
      <c r="G426" s="37" t="s">
        <v>2071</v>
      </c>
      <c r="H426" s="37">
        <v>20</v>
      </c>
      <c r="I426" s="67" t="s">
        <v>635</v>
      </c>
      <c r="J426" s="67" t="s">
        <v>625</v>
      </c>
      <c r="K426" s="42" t="s">
        <v>1688</v>
      </c>
      <c r="L426" s="50"/>
      <c r="N426" s="53"/>
      <c r="P426" s="49"/>
      <c r="Q426" s="45" t="str">
        <f>IF(L426="","",L426)</f>
        <v/>
      </c>
      <c r="R426" s="4"/>
    </row>
    <row r="427" spans="1:18" x14ac:dyDescent="0.15">
      <c r="A427" s="33">
        <v>425</v>
      </c>
      <c r="B427" s="34">
        <v>967</v>
      </c>
      <c r="C427" s="51" t="s">
        <v>2173</v>
      </c>
      <c r="D427" s="35" t="s">
        <v>2174</v>
      </c>
      <c r="E427" s="36">
        <v>35021</v>
      </c>
      <c r="F427" s="37" t="s">
        <v>492</v>
      </c>
      <c r="G427" s="37" t="s">
        <v>2071</v>
      </c>
      <c r="H427" s="37">
        <v>21</v>
      </c>
      <c r="I427" s="67" t="s">
        <v>2255</v>
      </c>
      <c r="J427" s="67" t="s">
        <v>2740</v>
      </c>
      <c r="K427" s="42" t="s">
        <v>2741</v>
      </c>
      <c r="L427" s="50"/>
      <c r="N427" s="53"/>
      <c r="P427" s="49"/>
      <c r="Q427" s="45" t="str">
        <f>IF(L427="","",L427)</f>
        <v/>
      </c>
      <c r="R427" s="4"/>
    </row>
    <row r="428" spans="1:18" x14ac:dyDescent="0.15">
      <c r="A428" s="33">
        <v>426</v>
      </c>
      <c r="B428" s="34">
        <v>983</v>
      </c>
      <c r="C428" s="51" t="s">
        <v>2195</v>
      </c>
      <c r="D428" s="35" t="s">
        <v>2196</v>
      </c>
      <c r="E428" s="36">
        <v>35022</v>
      </c>
      <c r="F428" s="37" t="s">
        <v>492</v>
      </c>
      <c r="G428" s="37" t="s">
        <v>2071</v>
      </c>
      <c r="H428" s="37">
        <v>22</v>
      </c>
      <c r="I428" s="67" t="s">
        <v>2626</v>
      </c>
      <c r="J428" s="67" t="s">
        <v>2770</v>
      </c>
      <c r="K428" s="42" t="s">
        <v>2771</v>
      </c>
      <c r="L428" s="50"/>
      <c r="N428" s="53"/>
      <c r="P428" s="49"/>
      <c r="Q428" s="45" t="str">
        <f>IF(L428="","",L428)</f>
        <v/>
      </c>
      <c r="R428" s="4"/>
    </row>
    <row r="429" spans="1:18" x14ac:dyDescent="0.15">
      <c r="A429" s="33">
        <v>427</v>
      </c>
      <c r="B429" s="34">
        <v>1027</v>
      </c>
      <c r="C429" s="51" t="s">
        <v>2207</v>
      </c>
      <c r="D429" s="35" t="s">
        <v>2623</v>
      </c>
      <c r="E429" s="36">
        <v>35023</v>
      </c>
      <c r="F429" s="37" t="s">
        <v>492</v>
      </c>
      <c r="G429" s="37" t="s">
        <v>2071</v>
      </c>
      <c r="H429" s="37">
        <v>23</v>
      </c>
      <c r="I429" s="67" t="s">
        <v>2209</v>
      </c>
      <c r="J429" s="67" t="s">
        <v>2846</v>
      </c>
      <c r="K429" s="41" t="s">
        <v>2847</v>
      </c>
      <c r="L429" s="54"/>
      <c r="N429" s="53"/>
      <c r="P429" s="49"/>
      <c r="Q429" s="45" t="str">
        <f>IF(L429="","",L429)</f>
        <v/>
      </c>
      <c r="R429" s="4"/>
    </row>
    <row r="430" spans="1:18" x14ac:dyDescent="0.15">
      <c r="A430" s="33">
        <v>428</v>
      </c>
      <c r="B430" s="34">
        <v>1041</v>
      </c>
      <c r="C430" s="51" t="s">
        <v>2346</v>
      </c>
      <c r="D430" s="35" t="s">
        <v>2352</v>
      </c>
      <c r="E430" s="36">
        <v>35024</v>
      </c>
      <c r="F430" s="37" t="s">
        <v>492</v>
      </c>
      <c r="G430" s="37" t="s">
        <v>2071</v>
      </c>
      <c r="H430" s="37">
        <v>24</v>
      </c>
      <c r="I430" s="67" t="s">
        <v>2366</v>
      </c>
      <c r="J430" s="67" t="s">
        <v>2873</v>
      </c>
      <c r="K430" s="41" t="s">
        <v>2347</v>
      </c>
      <c r="L430" s="54"/>
      <c r="N430" s="53"/>
      <c r="P430" s="49"/>
      <c r="Q430" s="45" t="str">
        <f>IF(L430="","",L430)</f>
        <v/>
      </c>
      <c r="R430" s="4"/>
    </row>
    <row r="431" spans="1:18" x14ac:dyDescent="0.15">
      <c r="A431" s="33">
        <v>429</v>
      </c>
      <c r="B431" s="34">
        <v>1042</v>
      </c>
      <c r="C431" s="51" t="s">
        <v>2346</v>
      </c>
      <c r="D431" s="35" t="s">
        <v>2352</v>
      </c>
      <c r="E431" s="36">
        <v>35025</v>
      </c>
      <c r="F431" s="37" t="s">
        <v>492</v>
      </c>
      <c r="G431" s="37" t="s">
        <v>2071</v>
      </c>
      <c r="H431" s="37">
        <v>25</v>
      </c>
      <c r="I431" s="67" t="s">
        <v>2367</v>
      </c>
      <c r="J431" s="67" t="s">
        <v>2874</v>
      </c>
      <c r="K431" s="41" t="s">
        <v>2875</v>
      </c>
      <c r="L431" s="54"/>
      <c r="N431" s="53"/>
      <c r="P431" s="49"/>
      <c r="Q431" s="45" t="str">
        <f>IF(L431="","",L431)</f>
        <v/>
      </c>
      <c r="R431" s="4"/>
    </row>
    <row r="432" spans="1:18" x14ac:dyDescent="0.15">
      <c r="A432" s="33">
        <v>430</v>
      </c>
      <c r="B432" s="34">
        <v>1060</v>
      </c>
      <c r="C432" s="51" t="s">
        <v>2353</v>
      </c>
      <c r="D432" s="35" t="s">
        <v>2605</v>
      </c>
      <c r="E432" s="36">
        <v>35026</v>
      </c>
      <c r="F432" s="37" t="s">
        <v>492</v>
      </c>
      <c r="G432" s="37" t="s">
        <v>2071</v>
      </c>
      <c r="H432" s="37">
        <v>26</v>
      </c>
      <c r="I432" s="67" t="s">
        <v>2368</v>
      </c>
      <c r="J432" s="67" t="s">
        <v>2903</v>
      </c>
      <c r="K432" s="41" t="s">
        <v>2904</v>
      </c>
      <c r="L432" s="54"/>
      <c r="N432" s="53"/>
      <c r="P432" s="49"/>
      <c r="Q432" s="45" t="str">
        <f>IF(L432="","",L432)</f>
        <v/>
      </c>
      <c r="R432" s="4"/>
    </row>
    <row r="433" spans="1:18" x14ac:dyDescent="0.15">
      <c r="A433" s="33">
        <v>431</v>
      </c>
      <c r="B433" s="34">
        <v>1107</v>
      </c>
      <c r="C433" s="43" t="s">
        <v>2406</v>
      </c>
      <c r="D433" s="35" t="s">
        <v>2606</v>
      </c>
      <c r="E433" s="36">
        <v>35027</v>
      </c>
      <c r="F433" s="37" t="s">
        <v>492</v>
      </c>
      <c r="G433" s="37" t="s">
        <v>2071</v>
      </c>
      <c r="H433" s="37">
        <v>27</v>
      </c>
      <c r="I433" s="67" t="s">
        <v>2627</v>
      </c>
      <c r="J433" s="67" t="s">
        <v>2982</v>
      </c>
      <c r="K433" s="41" t="s">
        <v>2983</v>
      </c>
      <c r="L433" s="54"/>
      <c r="M433" s="4"/>
      <c r="N433" s="55"/>
      <c r="O433" s="4"/>
      <c r="P433" s="4"/>
      <c r="Q433" s="45" t="str">
        <f>IF(L433="","",L433)</f>
        <v/>
      </c>
      <c r="R433" s="4"/>
    </row>
    <row r="434" spans="1:18" x14ac:dyDescent="0.15">
      <c r="A434" s="33">
        <v>432</v>
      </c>
      <c r="B434" s="34">
        <v>1121</v>
      </c>
      <c r="C434" s="43" t="s">
        <v>2442</v>
      </c>
      <c r="D434" s="35" t="s">
        <v>2607</v>
      </c>
      <c r="E434" s="36">
        <v>35028</v>
      </c>
      <c r="F434" s="37" t="s">
        <v>492</v>
      </c>
      <c r="G434" s="37" t="s">
        <v>2071</v>
      </c>
      <c r="H434" s="37">
        <v>28</v>
      </c>
      <c r="I434" s="67" t="s">
        <v>2487</v>
      </c>
      <c r="J434" s="67" t="s">
        <v>2463</v>
      </c>
      <c r="K434" s="41" t="s">
        <v>2464</v>
      </c>
      <c r="L434" s="54"/>
      <c r="M434" s="4"/>
      <c r="N434" s="55"/>
      <c r="O434" s="4"/>
      <c r="P434" s="4"/>
      <c r="Q434" s="45" t="str">
        <f>IF(L434="","",L434)</f>
        <v/>
      </c>
      <c r="R434" s="4"/>
    </row>
    <row r="435" spans="1:18" x14ac:dyDescent="0.15">
      <c r="A435" s="33">
        <v>433</v>
      </c>
      <c r="B435" s="34">
        <v>1204</v>
      </c>
      <c r="C435" s="43" t="s">
        <v>2594</v>
      </c>
      <c r="D435" s="35" t="s">
        <v>2617</v>
      </c>
      <c r="E435" s="36">
        <v>35029</v>
      </c>
      <c r="F435" s="37" t="s">
        <v>492</v>
      </c>
      <c r="G435" s="37" t="s">
        <v>2071</v>
      </c>
      <c r="H435" s="37">
        <v>29</v>
      </c>
      <c r="I435" s="67" t="s">
        <v>2598</v>
      </c>
      <c r="J435" s="67" t="s">
        <v>3099</v>
      </c>
      <c r="K435" s="41" t="s">
        <v>2599</v>
      </c>
      <c r="L435" s="50"/>
      <c r="N435" s="30"/>
      <c r="P435" s="49"/>
      <c r="Q435" s="45" t="str">
        <f>IF(L435="","",L435)</f>
        <v/>
      </c>
    </row>
    <row r="436" spans="1:18" x14ac:dyDescent="0.15">
      <c r="A436" s="33">
        <v>434</v>
      </c>
      <c r="B436" s="34">
        <v>793</v>
      </c>
      <c r="C436" s="51" t="s">
        <v>2153</v>
      </c>
      <c r="D436" s="35" t="s">
        <v>2154</v>
      </c>
      <c r="E436" s="36">
        <v>36001</v>
      </c>
      <c r="F436" s="37" t="s">
        <v>492</v>
      </c>
      <c r="G436" s="37" t="s">
        <v>2072</v>
      </c>
      <c r="H436" s="37">
        <v>1</v>
      </c>
      <c r="I436" s="67" t="s">
        <v>636</v>
      </c>
      <c r="J436" s="67" t="s">
        <v>637</v>
      </c>
      <c r="K436" s="42" t="s">
        <v>2073</v>
      </c>
      <c r="L436" s="50"/>
      <c r="N436" s="53"/>
      <c r="P436" s="49"/>
      <c r="Q436" s="45" t="str">
        <f>IF(L436="","",L436)</f>
        <v/>
      </c>
    </row>
    <row r="437" spans="1:18" x14ac:dyDescent="0.15">
      <c r="A437" s="33">
        <v>435</v>
      </c>
      <c r="B437" s="34">
        <v>196</v>
      </c>
      <c r="C437" s="51" t="s">
        <v>2131</v>
      </c>
      <c r="D437" s="35" t="s">
        <v>2132</v>
      </c>
      <c r="E437" s="36">
        <v>37001</v>
      </c>
      <c r="F437" s="37" t="s">
        <v>492</v>
      </c>
      <c r="G437" s="37" t="s">
        <v>2074</v>
      </c>
      <c r="H437" s="37">
        <v>1</v>
      </c>
      <c r="I437" s="67" t="s">
        <v>638</v>
      </c>
      <c r="J437" s="67" t="s">
        <v>639</v>
      </c>
      <c r="K437" s="42" t="s">
        <v>1689</v>
      </c>
      <c r="L437" s="50"/>
      <c r="N437" s="30"/>
      <c r="P437" s="49"/>
      <c r="Q437" s="45" t="str">
        <f>IF(L437="","",L437)</f>
        <v/>
      </c>
    </row>
    <row r="438" spans="1:18" x14ac:dyDescent="0.15">
      <c r="A438" s="33">
        <v>436</v>
      </c>
      <c r="B438" s="34">
        <v>333</v>
      </c>
      <c r="C438" s="51" t="s">
        <v>2139</v>
      </c>
      <c r="D438" s="35" t="s">
        <v>2140</v>
      </c>
      <c r="E438" s="36">
        <v>37002</v>
      </c>
      <c r="F438" s="37" t="s">
        <v>492</v>
      </c>
      <c r="G438" s="37" t="s">
        <v>2074</v>
      </c>
      <c r="H438" s="37">
        <v>2</v>
      </c>
      <c r="I438" s="67" t="s">
        <v>640</v>
      </c>
      <c r="J438" s="67" t="s">
        <v>641</v>
      </c>
      <c r="K438" s="42" t="s">
        <v>1971</v>
      </c>
      <c r="L438" s="50"/>
      <c r="N438" s="53"/>
      <c r="P438" s="49"/>
      <c r="Q438" s="45" t="str">
        <f>IF(L438="","",L438)</f>
        <v/>
      </c>
    </row>
    <row r="439" spans="1:18" x14ac:dyDescent="0.15">
      <c r="A439" s="33">
        <v>437</v>
      </c>
      <c r="B439" s="34">
        <v>1061</v>
      </c>
      <c r="C439" s="51" t="s">
        <v>2353</v>
      </c>
      <c r="D439" s="35" t="s">
        <v>2605</v>
      </c>
      <c r="E439" s="36">
        <v>37003</v>
      </c>
      <c r="F439" s="37" t="s">
        <v>492</v>
      </c>
      <c r="G439" s="37" t="s">
        <v>2074</v>
      </c>
      <c r="H439" s="37">
        <v>3</v>
      </c>
      <c r="I439" s="67" t="s">
        <v>2369</v>
      </c>
      <c r="J439" s="67" t="s">
        <v>2905</v>
      </c>
      <c r="K439" s="41" t="s">
        <v>2906</v>
      </c>
      <c r="L439" s="54"/>
      <c r="N439" s="53"/>
      <c r="P439" s="49"/>
      <c r="Q439" s="45" t="str">
        <f>IF(L439="","",L439)</f>
        <v/>
      </c>
      <c r="R439" s="4"/>
    </row>
    <row r="440" spans="1:18" x14ac:dyDescent="0.15">
      <c r="A440" s="33">
        <v>438</v>
      </c>
      <c r="B440" s="34">
        <v>1160</v>
      </c>
      <c r="C440" s="43" t="s">
        <v>2530</v>
      </c>
      <c r="D440" s="35" t="s">
        <v>2611</v>
      </c>
      <c r="E440" s="36">
        <v>37004</v>
      </c>
      <c r="F440" s="37" t="s">
        <v>492</v>
      </c>
      <c r="G440" s="37" t="s">
        <v>2074</v>
      </c>
      <c r="H440" s="37">
        <v>4</v>
      </c>
      <c r="I440" s="67" t="s">
        <v>2537</v>
      </c>
      <c r="J440" s="67" t="s">
        <v>3037</v>
      </c>
      <c r="K440" s="41" t="s">
        <v>3038</v>
      </c>
      <c r="L440" s="54"/>
      <c r="M440" s="4"/>
      <c r="N440" s="55"/>
      <c r="Q440" s="45" t="str">
        <f>IF(L440="","",L440)</f>
        <v/>
      </c>
      <c r="R440" s="4"/>
    </row>
    <row r="441" spans="1:18" x14ac:dyDescent="0.15">
      <c r="A441" s="33">
        <v>439</v>
      </c>
      <c r="B441" s="34">
        <v>1225</v>
      </c>
      <c r="C441" s="43" t="s">
        <v>3138</v>
      </c>
      <c r="D441" s="35" t="s">
        <v>3139</v>
      </c>
      <c r="E441" s="44">
        <v>37005</v>
      </c>
      <c r="F441" s="37" t="s">
        <v>492</v>
      </c>
      <c r="G441" s="37" t="s">
        <v>2074</v>
      </c>
      <c r="H441" s="39">
        <v>5</v>
      </c>
      <c r="I441" s="67" t="s">
        <v>3161</v>
      </c>
      <c r="J441" s="67" t="s">
        <v>3162</v>
      </c>
      <c r="K441" s="41" t="s">
        <v>3163</v>
      </c>
      <c r="L441" s="50"/>
      <c r="N441" s="30"/>
      <c r="P441" s="49"/>
      <c r="Q441" s="45" t="str">
        <f>IF(L441="","",L441)</f>
        <v/>
      </c>
    </row>
    <row r="442" spans="1:18" x14ac:dyDescent="0.15">
      <c r="A442" s="33">
        <v>440</v>
      </c>
      <c r="B442" s="34">
        <v>31</v>
      </c>
      <c r="C442" s="51" t="s">
        <v>2603</v>
      </c>
      <c r="D442" s="35" t="s">
        <v>2126</v>
      </c>
      <c r="E442" s="36">
        <v>38001</v>
      </c>
      <c r="F442" s="37" t="s">
        <v>492</v>
      </c>
      <c r="G442" s="37" t="s">
        <v>2075</v>
      </c>
      <c r="H442" s="37">
        <v>1</v>
      </c>
      <c r="I442" s="67" t="s">
        <v>642</v>
      </c>
      <c r="J442" s="67" t="s">
        <v>643</v>
      </c>
      <c r="K442" s="42" t="s">
        <v>1690</v>
      </c>
      <c r="L442" s="50"/>
      <c r="N442" s="53"/>
      <c r="P442" s="49"/>
      <c r="Q442" s="45" t="str">
        <f>IF(L442="","",L442)</f>
        <v/>
      </c>
    </row>
    <row r="443" spans="1:18" x14ac:dyDescent="0.15">
      <c r="A443" s="33">
        <v>441</v>
      </c>
      <c r="B443" s="34">
        <v>174</v>
      </c>
      <c r="C443" s="51" t="s">
        <v>2129</v>
      </c>
      <c r="D443" s="35" t="s">
        <v>2130</v>
      </c>
      <c r="E443" s="36">
        <v>38002</v>
      </c>
      <c r="F443" s="37" t="s">
        <v>492</v>
      </c>
      <c r="G443" s="37" t="s">
        <v>2075</v>
      </c>
      <c r="H443" s="37">
        <v>2</v>
      </c>
      <c r="I443" s="67" t="s">
        <v>644</v>
      </c>
      <c r="J443" s="67" t="s">
        <v>645</v>
      </c>
      <c r="K443" s="42" t="s">
        <v>1691</v>
      </c>
      <c r="L443" s="50"/>
      <c r="N443" s="53"/>
      <c r="P443" s="49"/>
      <c r="Q443" s="45" t="str">
        <f>IF(L443="","",L443)</f>
        <v/>
      </c>
    </row>
    <row r="444" spans="1:18" x14ac:dyDescent="0.15">
      <c r="A444" s="33">
        <v>442</v>
      </c>
      <c r="B444" s="34">
        <v>175</v>
      </c>
      <c r="C444" s="51" t="s">
        <v>2129</v>
      </c>
      <c r="D444" s="35" t="s">
        <v>2130</v>
      </c>
      <c r="E444" s="36">
        <v>38003</v>
      </c>
      <c r="F444" s="37" t="s">
        <v>492</v>
      </c>
      <c r="G444" s="37" t="s">
        <v>2075</v>
      </c>
      <c r="H444" s="37">
        <v>3</v>
      </c>
      <c r="I444" s="67" t="s">
        <v>646</v>
      </c>
      <c r="J444" s="67" t="s">
        <v>647</v>
      </c>
      <c r="K444" s="42" t="s">
        <v>1692</v>
      </c>
      <c r="L444" s="50"/>
      <c r="N444" s="53"/>
      <c r="P444" s="49"/>
      <c r="Q444" s="45" t="str">
        <f>IF(L444="","",L444)</f>
        <v/>
      </c>
    </row>
    <row r="445" spans="1:18" x14ac:dyDescent="0.15">
      <c r="A445" s="33">
        <v>443</v>
      </c>
      <c r="B445" s="34">
        <v>334</v>
      </c>
      <c r="C445" s="51" t="s">
        <v>2139</v>
      </c>
      <c r="D445" s="35" t="s">
        <v>2140</v>
      </c>
      <c r="E445" s="36">
        <v>38004</v>
      </c>
      <c r="F445" s="37" t="s">
        <v>492</v>
      </c>
      <c r="G445" s="37" t="s">
        <v>2075</v>
      </c>
      <c r="H445" s="37">
        <v>4</v>
      </c>
      <c r="I445" s="67" t="s">
        <v>648</v>
      </c>
      <c r="J445" s="67" t="s">
        <v>649</v>
      </c>
      <c r="K445" s="42" t="s">
        <v>1679</v>
      </c>
      <c r="L445" s="50"/>
      <c r="N445" s="53"/>
      <c r="P445" s="49"/>
      <c r="Q445" s="45" t="str">
        <f>IF(L445="","",L445)</f>
        <v/>
      </c>
    </row>
    <row r="446" spans="1:18" x14ac:dyDescent="0.15">
      <c r="A446" s="33">
        <v>444</v>
      </c>
      <c r="B446" s="34">
        <v>335</v>
      </c>
      <c r="C446" s="51" t="s">
        <v>2139</v>
      </c>
      <c r="D446" s="35" t="s">
        <v>2140</v>
      </c>
      <c r="E446" s="36">
        <v>38005</v>
      </c>
      <c r="F446" s="37" t="s">
        <v>492</v>
      </c>
      <c r="G446" s="37" t="s">
        <v>2075</v>
      </c>
      <c r="H446" s="37">
        <v>5</v>
      </c>
      <c r="I446" s="67" t="s">
        <v>650</v>
      </c>
      <c r="J446" s="67" t="s">
        <v>651</v>
      </c>
      <c r="K446" s="42" t="s">
        <v>1693</v>
      </c>
      <c r="L446" s="50"/>
      <c r="N446" s="30"/>
      <c r="P446" s="49"/>
      <c r="Q446" s="45" t="str">
        <f>IF(L446="","",L446)</f>
        <v/>
      </c>
    </row>
    <row r="447" spans="1:18" x14ac:dyDescent="0.15">
      <c r="A447" s="33">
        <v>445</v>
      </c>
      <c r="B447" s="34">
        <v>414</v>
      </c>
      <c r="C447" s="51" t="s">
        <v>2141</v>
      </c>
      <c r="D447" s="35" t="s">
        <v>2142</v>
      </c>
      <c r="E447" s="36">
        <v>38006</v>
      </c>
      <c r="F447" s="37" t="s">
        <v>492</v>
      </c>
      <c r="G447" s="37" t="s">
        <v>2075</v>
      </c>
      <c r="H447" s="37">
        <v>6</v>
      </c>
      <c r="I447" s="67" t="s">
        <v>652</v>
      </c>
      <c r="J447" s="67" t="s">
        <v>653</v>
      </c>
      <c r="K447" s="42" t="s">
        <v>1679</v>
      </c>
      <c r="L447" s="50"/>
      <c r="N447" s="53"/>
      <c r="P447" s="49"/>
      <c r="Q447" s="45" t="str">
        <f>IF(L447="","",L447)</f>
        <v/>
      </c>
    </row>
    <row r="448" spans="1:18" x14ac:dyDescent="0.15">
      <c r="A448" s="33">
        <v>446</v>
      </c>
      <c r="B448" s="34">
        <v>415</v>
      </c>
      <c r="C448" s="51" t="s">
        <v>2141</v>
      </c>
      <c r="D448" s="35" t="s">
        <v>2142</v>
      </c>
      <c r="E448" s="36">
        <v>38007</v>
      </c>
      <c r="F448" s="37" t="s">
        <v>492</v>
      </c>
      <c r="G448" s="37" t="s">
        <v>2075</v>
      </c>
      <c r="H448" s="37">
        <v>7</v>
      </c>
      <c r="I448" s="67" t="s">
        <v>654</v>
      </c>
      <c r="J448" s="67" t="s">
        <v>655</v>
      </c>
      <c r="K448" s="42" t="s">
        <v>1694</v>
      </c>
      <c r="L448" s="50"/>
      <c r="N448" s="53"/>
      <c r="P448" s="49"/>
      <c r="Q448" s="45" t="str">
        <f>IF(L448="","",L448)</f>
        <v/>
      </c>
    </row>
    <row r="449" spans="1:18" x14ac:dyDescent="0.15">
      <c r="A449" s="33">
        <v>447</v>
      </c>
      <c r="B449" s="34">
        <v>416</v>
      </c>
      <c r="C449" s="51" t="s">
        <v>2141</v>
      </c>
      <c r="D449" s="35" t="s">
        <v>2142</v>
      </c>
      <c r="E449" s="36">
        <v>38008</v>
      </c>
      <c r="F449" s="37" t="s">
        <v>492</v>
      </c>
      <c r="G449" s="37" t="s">
        <v>2075</v>
      </c>
      <c r="H449" s="37">
        <v>8</v>
      </c>
      <c r="I449" s="67" t="s">
        <v>656</v>
      </c>
      <c r="J449" s="67" t="s">
        <v>657</v>
      </c>
      <c r="K449" s="42" t="s">
        <v>1695</v>
      </c>
      <c r="L449" s="50"/>
      <c r="N449" s="30"/>
      <c r="P449" s="49"/>
      <c r="Q449" s="45" t="str">
        <f>IF(L449="","",L449)</f>
        <v/>
      </c>
    </row>
    <row r="450" spans="1:18" x14ac:dyDescent="0.15">
      <c r="A450" s="33">
        <v>448</v>
      </c>
      <c r="B450" s="34">
        <v>417</v>
      </c>
      <c r="C450" s="51" t="s">
        <v>2141</v>
      </c>
      <c r="D450" s="35" t="s">
        <v>2142</v>
      </c>
      <c r="E450" s="36">
        <v>38009</v>
      </c>
      <c r="F450" s="37" t="s">
        <v>492</v>
      </c>
      <c r="G450" s="37" t="s">
        <v>2075</v>
      </c>
      <c r="H450" s="37">
        <v>9</v>
      </c>
      <c r="I450" s="67" t="s">
        <v>658</v>
      </c>
      <c r="J450" s="67" t="s">
        <v>659</v>
      </c>
      <c r="K450" s="42" t="s">
        <v>1890</v>
      </c>
      <c r="L450" s="50"/>
      <c r="N450" s="53"/>
      <c r="P450" s="49"/>
      <c r="Q450" s="45" t="str">
        <f>IF(L450="","",L450)</f>
        <v/>
      </c>
    </row>
    <row r="451" spans="1:18" x14ac:dyDescent="0.15">
      <c r="A451" s="33">
        <v>449</v>
      </c>
      <c r="B451" s="34">
        <v>491</v>
      </c>
      <c r="C451" s="51" t="s">
        <v>2143</v>
      </c>
      <c r="D451" s="35" t="s">
        <v>2144</v>
      </c>
      <c r="E451" s="36">
        <v>38010</v>
      </c>
      <c r="F451" s="37" t="s">
        <v>492</v>
      </c>
      <c r="G451" s="37" t="s">
        <v>2075</v>
      </c>
      <c r="H451" s="37">
        <v>10</v>
      </c>
      <c r="I451" s="67" t="s">
        <v>660</v>
      </c>
      <c r="J451" s="67" t="s">
        <v>649</v>
      </c>
      <c r="K451" s="42" t="s">
        <v>1679</v>
      </c>
      <c r="L451" s="50"/>
      <c r="N451" s="53"/>
      <c r="P451" s="49"/>
      <c r="Q451" s="45" t="str">
        <f>IF(L451="","",L451)</f>
        <v/>
      </c>
    </row>
    <row r="452" spans="1:18" x14ac:dyDescent="0.15">
      <c r="A452" s="33">
        <v>450</v>
      </c>
      <c r="B452" s="34">
        <v>573</v>
      </c>
      <c r="C452" s="51" t="s">
        <v>2145</v>
      </c>
      <c r="D452" s="35" t="s">
        <v>2146</v>
      </c>
      <c r="E452" s="36">
        <v>38011</v>
      </c>
      <c r="F452" s="37" t="s">
        <v>492</v>
      </c>
      <c r="G452" s="37" t="s">
        <v>2075</v>
      </c>
      <c r="H452" s="37">
        <v>11</v>
      </c>
      <c r="I452" s="67" t="s">
        <v>661</v>
      </c>
      <c r="J452" s="67" t="s">
        <v>662</v>
      </c>
      <c r="K452" s="42" t="s">
        <v>1891</v>
      </c>
      <c r="L452" s="50"/>
      <c r="N452" s="53"/>
      <c r="P452" s="49"/>
      <c r="Q452" s="45" t="str">
        <f>IF(L452="","",L452)</f>
        <v/>
      </c>
    </row>
    <row r="453" spans="1:18" x14ac:dyDescent="0.15">
      <c r="A453" s="33">
        <v>451</v>
      </c>
      <c r="B453" s="34">
        <v>662</v>
      </c>
      <c r="C453" s="51" t="s">
        <v>2147</v>
      </c>
      <c r="D453" s="35" t="s">
        <v>2148</v>
      </c>
      <c r="E453" s="36">
        <v>38012</v>
      </c>
      <c r="F453" s="37" t="s">
        <v>492</v>
      </c>
      <c r="G453" s="37" t="s">
        <v>2075</v>
      </c>
      <c r="H453" s="37">
        <v>12</v>
      </c>
      <c r="I453" s="67" t="s">
        <v>663</v>
      </c>
      <c r="J453" s="67" t="s">
        <v>664</v>
      </c>
      <c r="K453" s="42" t="s">
        <v>1696</v>
      </c>
      <c r="L453" s="50"/>
      <c r="N453" s="30"/>
      <c r="P453" s="49"/>
      <c r="Q453" s="45" t="str">
        <f>IF(L453="","",L453)</f>
        <v/>
      </c>
    </row>
    <row r="454" spans="1:18" x14ac:dyDescent="0.15">
      <c r="A454" s="33">
        <v>452</v>
      </c>
      <c r="B454" s="34">
        <v>663</v>
      </c>
      <c r="C454" s="51" t="s">
        <v>2147</v>
      </c>
      <c r="D454" s="35" t="s">
        <v>2148</v>
      </c>
      <c r="E454" s="36">
        <v>38013</v>
      </c>
      <c r="F454" s="37" t="s">
        <v>492</v>
      </c>
      <c r="G454" s="37" t="s">
        <v>2075</v>
      </c>
      <c r="H454" s="37">
        <v>13</v>
      </c>
      <c r="I454" s="67" t="s">
        <v>665</v>
      </c>
      <c r="J454" s="67" t="s">
        <v>662</v>
      </c>
      <c r="K454" s="42" t="s">
        <v>1694</v>
      </c>
      <c r="L454" s="50"/>
      <c r="N454" s="53"/>
      <c r="P454" s="49"/>
      <c r="Q454" s="45" t="str">
        <f>IF(L454="","",L454)</f>
        <v/>
      </c>
    </row>
    <row r="455" spans="1:18" x14ac:dyDescent="0.15">
      <c r="A455" s="33">
        <v>453</v>
      </c>
      <c r="B455" s="34">
        <v>664</v>
      </c>
      <c r="C455" s="51" t="s">
        <v>2147</v>
      </c>
      <c r="D455" s="35" t="s">
        <v>2148</v>
      </c>
      <c r="E455" s="36">
        <v>38014</v>
      </c>
      <c r="F455" s="37" t="s">
        <v>492</v>
      </c>
      <c r="G455" s="37" t="s">
        <v>2075</v>
      </c>
      <c r="H455" s="37">
        <v>14</v>
      </c>
      <c r="I455" s="67" t="s">
        <v>666</v>
      </c>
      <c r="J455" s="67" t="s">
        <v>667</v>
      </c>
      <c r="K455" s="42" t="s">
        <v>1972</v>
      </c>
      <c r="L455" s="50"/>
      <c r="N455" s="30"/>
      <c r="P455" s="49"/>
      <c r="Q455" s="45" t="str">
        <f>IF(L455="","",L455)</f>
        <v/>
      </c>
    </row>
    <row r="456" spans="1:18" x14ac:dyDescent="0.15">
      <c r="A456" s="33">
        <v>454</v>
      </c>
      <c r="B456" s="34">
        <v>759</v>
      </c>
      <c r="C456" s="51" t="s">
        <v>2151</v>
      </c>
      <c r="D456" s="35" t="s">
        <v>2152</v>
      </c>
      <c r="E456" s="36">
        <v>38015</v>
      </c>
      <c r="F456" s="37" t="s">
        <v>492</v>
      </c>
      <c r="G456" s="37" t="s">
        <v>2075</v>
      </c>
      <c r="H456" s="37">
        <v>15</v>
      </c>
      <c r="I456" s="67" t="s">
        <v>668</v>
      </c>
      <c r="J456" s="67" t="s">
        <v>662</v>
      </c>
      <c r="K456" s="42" t="s">
        <v>1973</v>
      </c>
      <c r="L456" s="50"/>
      <c r="N456" s="53"/>
      <c r="P456" s="49"/>
      <c r="Q456" s="45" t="str">
        <f>IF(L456="","",L456)</f>
        <v/>
      </c>
    </row>
    <row r="457" spans="1:18" x14ac:dyDescent="0.15">
      <c r="A457" s="33">
        <v>455</v>
      </c>
      <c r="B457" s="34">
        <v>794</v>
      </c>
      <c r="C457" s="51" t="s">
        <v>2153</v>
      </c>
      <c r="D457" s="35" t="s">
        <v>2154</v>
      </c>
      <c r="E457" s="36">
        <v>38016</v>
      </c>
      <c r="F457" s="37" t="s">
        <v>492</v>
      </c>
      <c r="G457" s="37" t="s">
        <v>2075</v>
      </c>
      <c r="H457" s="37">
        <v>16</v>
      </c>
      <c r="I457" s="67" t="s">
        <v>3136</v>
      </c>
      <c r="J457" s="67" t="s">
        <v>651</v>
      </c>
      <c r="K457" s="42" t="s">
        <v>1974</v>
      </c>
      <c r="L457" s="50"/>
      <c r="N457" s="53"/>
      <c r="P457" s="49"/>
      <c r="Q457" s="45" t="str">
        <f>IF(L457="","",L457)</f>
        <v/>
      </c>
      <c r="R457" t="s">
        <v>3238</v>
      </c>
    </row>
    <row r="458" spans="1:18" x14ac:dyDescent="0.15">
      <c r="A458" s="33">
        <v>456</v>
      </c>
      <c r="B458" s="34">
        <v>876</v>
      </c>
      <c r="C458" s="51" t="s">
        <v>2189</v>
      </c>
      <c r="D458" s="35" t="s">
        <v>2190</v>
      </c>
      <c r="E458" s="36">
        <v>38017</v>
      </c>
      <c r="F458" s="37" t="s">
        <v>492</v>
      </c>
      <c r="G458" s="37" t="s">
        <v>2075</v>
      </c>
      <c r="H458" s="37">
        <v>17</v>
      </c>
      <c r="I458" s="67" t="s">
        <v>669</v>
      </c>
      <c r="J458" s="67" t="s">
        <v>670</v>
      </c>
      <c r="K458" s="42" t="s">
        <v>1697</v>
      </c>
      <c r="L458" s="50"/>
      <c r="N458" s="53"/>
      <c r="P458" s="49"/>
      <c r="Q458" s="45" t="str">
        <f>IF(L458="","",L458)</f>
        <v/>
      </c>
      <c r="R458" s="4"/>
    </row>
    <row r="459" spans="1:18" x14ac:dyDescent="0.15">
      <c r="A459" s="33">
        <v>457</v>
      </c>
      <c r="B459" s="34">
        <v>1015</v>
      </c>
      <c r="C459" s="51" t="s">
        <v>2186</v>
      </c>
      <c r="D459" s="35" t="s">
        <v>2620</v>
      </c>
      <c r="E459" s="36">
        <v>38018</v>
      </c>
      <c r="F459" s="37" t="s">
        <v>492</v>
      </c>
      <c r="G459" s="37" t="s">
        <v>2075</v>
      </c>
      <c r="H459" s="37">
        <v>18</v>
      </c>
      <c r="I459" s="67" t="s">
        <v>2256</v>
      </c>
      <c r="J459" s="67" t="s">
        <v>2826</v>
      </c>
      <c r="K459" s="42" t="s">
        <v>2121</v>
      </c>
      <c r="L459" s="50"/>
      <c r="N459" s="53"/>
      <c r="P459" s="49"/>
      <c r="Q459" s="45" t="str">
        <f>IF(L459="","",L459)</f>
        <v/>
      </c>
      <c r="R459" s="4"/>
    </row>
    <row r="460" spans="1:18" x14ac:dyDescent="0.15">
      <c r="A460" s="33">
        <v>458</v>
      </c>
      <c r="B460" s="34">
        <v>1016</v>
      </c>
      <c r="C460" s="51" t="s">
        <v>2186</v>
      </c>
      <c r="D460" s="35" t="s">
        <v>2620</v>
      </c>
      <c r="E460" s="36">
        <v>38019</v>
      </c>
      <c r="F460" s="37" t="s">
        <v>492</v>
      </c>
      <c r="G460" s="37" t="s">
        <v>2075</v>
      </c>
      <c r="H460" s="37">
        <v>19</v>
      </c>
      <c r="I460" s="67" t="s">
        <v>2257</v>
      </c>
      <c r="J460" s="67" t="s">
        <v>2827</v>
      </c>
      <c r="K460" s="42" t="s">
        <v>2828</v>
      </c>
      <c r="L460" s="50"/>
      <c r="N460" s="53"/>
      <c r="P460" s="49"/>
      <c r="Q460" s="45" t="str">
        <f>IF(L460="","",L460)</f>
        <v/>
      </c>
      <c r="R460" s="4"/>
    </row>
    <row r="461" spans="1:18" x14ac:dyDescent="0.15">
      <c r="A461" s="33">
        <v>459</v>
      </c>
      <c r="B461" s="34">
        <v>1079</v>
      </c>
      <c r="C461" s="51" t="s">
        <v>2394</v>
      </c>
      <c r="D461" s="35" t="s">
        <v>2616</v>
      </c>
      <c r="E461" s="36">
        <v>38020</v>
      </c>
      <c r="F461" s="37" t="s">
        <v>492</v>
      </c>
      <c r="G461" s="37" t="s">
        <v>2075</v>
      </c>
      <c r="H461" s="37">
        <v>20</v>
      </c>
      <c r="I461" s="67" t="s">
        <v>2418</v>
      </c>
      <c r="J461" s="67" t="s">
        <v>2941</v>
      </c>
      <c r="K461" s="41" t="s">
        <v>2942</v>
      </c>
      <c r="L461" s="54"/>
      <c r="N461" s="53"/>
      <c r="Q461" s="45" t="str">
        <f>IF(L461="","",L461)</f>
        <v/>
      </c>
      <c r="R461" s="4"/>
    </row>
    <row r="462" spans="1:18" x14ac:dyDescent="0.15">
      <c r="A462" s="33">
        <v>460</v>
      </c>
      <c r="B462" s="34">
        <v>1122</v>
      </c>
      <c r="C462" s="43" t="s">
        <v>2442</v>
      </c>
      <c r="D462" s="35" t="s">
        <v>2607</v>
      </c>
      <c r="E462" s="36">
        <v>38021</v>
      </c>
      <c r="F462" s="37" t="s">
        <v>492</v>
      </c>
      <c r="G462" s="37" t="s">
        <v>2075</v>
      </c>
      <c r="H462" s="37">
        <v>21</v>
      </c>
      <c r="I462" s="67" t="s">
        <v>2488</v>
      </c>
      <c r="J462" s="67" t="s">
        <v>2465</v>
      </c>
      <c r="K462" s="42" t="s">
        <v>1690</v>
      </c>
      <c r="L462" s="54"/>
      <c r="M462" s="4"/>
      <c r="N462" s="55"/>
      <c r="O462" s="4"/>
      <c r="P462" s="4"/>
      <c r="Q462" s="45" t="str">
        <f>IF(L462="","",L462)</f>
        <v/>
      </c>
      <c r="R462" s="4"/>
    </row>
    <row r="463" spans="1:18" x14ac:dyDescent="0.15">
      <c r="A463" s="33">
        <v>461</v>
      </c>
      <c r="B463" s="34">
        <v>1214</v>
      </c>
      <c r="C463" s="43" t="s">
        <v>3107</v>
      </c>
      <c r="D463" s="35" t="s">
        <v>3108</v>
      </c>
      <c r="E463" s="36">
        <v>38022</v>
      </c>
      <c r="F463" s="37" t="s">
        <v>492</v>
      </c>
      <c r="G463" s="37" t="s">
        <v>2075</v>
      </c>
      <c r="H463" s="37">
        <v>22</v>
      </c>
      <c r="I463" s="67" t="s">
        <v>3131</v>
      </c>
      <c r="J463" s="67" t="s">
        <v>3117</v>
      </c>
      <c r="K463" s="41" t="s">
        <v>3118</v>
      </c>
      <c r="L463" s="50"/>
      <c r="N463" s="30"/>
      <c r="P463" s="49"/>
      <c r="Q463" s="45" t="str">
        <f>IF(L463="","",L463)</f>
        <v/>
      </c>
    </row>
    <row r="464" spans="1:18" x14ac:dyDescent="0.15">
      <c r="A464" s="33">
        <v>462</v>
      </c>
      <c r="B464" s="34">
        <v>32</v>
      </c>
      <c r="C464" s="51" t="s">
        <v>2603</v>
      </c>
      <c r="D464" s="35" t="s">
        <v>2126</v>
      </c>
      <c r="E464" s="36">
        <v>39001</v>
      </c>
      <c r="F464" s="37" t="s">
        <v>492</v>
      </c>
      <c r="G464" s="37" t="s">
        <v>2076</v>
      </c>
      <c r="H464" s="37">
        <v>1</v>
      </c>
      <c r="I464" s="67" t="s">
        <v>671</v>
      </c>
      <c r="J464" s="67" t="s">
        <v>672</v>
      </c>
      <c r="K464" s="42" t="s">
        <v>1698</v>
      </c>
      <c r="L464" s="50"/>
      <c r="N464" s="53"/>
      <c r="P464" s="49"/>
      <c r="Q464" s="45" t="str">
        <f>IF(L464="","",L464)</f>
        <v/>
      </c>
    </row>
    <row r="465" spans="1:18" x14ac:dyDescent="0.15">
      <c r="A465" s="33">
        <v>463</v>
      </c>
      <c r="B465" s="34">
        <v>33</v>
      </c>
      <c r="C465" s="51" t="s">
        <v>2603</v>
      </c>
      <c r="D465" s="35" t="s">
        <v>2126</v>
      </c>
      <c r="E465" s="36">
        <v>39002</v>
      </c>
      <c r="F465" s="37" t="s">
        <v>492</v>
      </c>
      <c r="G465" s="37" t="s">
        <v>2076</v>
      </c>
      <c r="H465" s="37">
        <v>2</v>
      </c>
      <c r="I465" s="67" t="s">
        <v>673</v>
      </c>
      <c r="J465" s="67" t="s">
        <v>674</v>
      </c>
      <c r="K465" s="42" t="s">
        <v>1698</v>
      </c>
      <c r="L465" s="50"/>
      <c r="N465" s="53"/>
      <c r="P465" s="49"/>
      <c r="Q465" s="45" t="str">
        <f>IF(L465="","",L465)</f>
        <v/>
      </c>
      <c r="R465" s="5" t="s">
        <v>3239</v>
      </c>
    </row>
    <row r="466" spans="1:18" x14ac:dyDescent="0.15">
      <c r="A466" s="33">
        <v>464</v>
      </c>
      <c r="B466" s="34">
        <v>34</v>
      </c>
      <c r="C466" s="51" t="s">
        <v>2603</v>
      </c>
      <c r="D466" s="35" t="s">
        <v>2126</v>
      </c>
      <c r="E466" s="36">
        <v>39003</v>
      </c>
      <c r="F466" s="37" t="s">
        <v>492</v>
      </c>
      <c r="G466" s="37" t="s">
        <v>2076</v>
      </c>
      <c r="H466" s="37">
        <v>3</v>
      </c>
      <c r="I466" s="67" t="s">
        <v>675</v>
      </c>
      <c r="J466" s="67" t="s">
        <v>676</v>
      </c>
      <c r="K466" s="42" t="s">
        <v>1699</v>
      </c>
      <c r="L466" s="50"/>
      <c r="N466" s="53"/>
      <c r="P466" s="49"/>
      <c r="Q466" s="45" t="str">
        <f>IF(L466="","",L466)</f>
        <v/>
      </c>
    </row>
    <row r="467" spans="1:18" x14ac:dyDescent="0.15">
      <c r="A467" s="33">
        <v>465</v>
      </c>
      <c r="B467" s="34">
        <v>197</v>
      </c>
      <c r="C467" s="51" t="s">
        <v>2131</v>
      </c>
      <c r="D467" s="35" t="s">
        <v>2132</v>
      </c>
      <c r="E467" s="36">
        <v>39004</v>
      </c>
      <c r="F467" s="37" t="s">
        <v>492</v>
      </c>
      <c r="G467" s="37" t="s">
        <v>2076</v>
      </c>
      <c r="H467" s="37">
        <v>8</v>
      </c>
      <c r="I467" s="67" t="s">
        <v>677</v>
      </c>
      <c r="J467" s="67" t="s">
        <v>678</v>
      </c>
      <c r="K467" s="42" t="s">
        <v>1691</v>
      </c>
      <c r="L467" s="50"/>
      <c r="N467" s="30"/>
      <c r="P467" s="49"/>
      <c r="Q467" s="45" t="str">
        <f>IF(L467="","",L467)</f>
        <v/>
      </c>
    </row>
    <row r="468" spans="1:18" x14ac:dyDescent="0.15">
      <c r="A468" s="33">
        <v>466</v>
      </c>
      <c r="B468" s="34">
        <v>198</v>
      </c>
      <c r="C468" s="51" t="s">
        <v>2131</v>
      </c>
      <c r="D468" s="35" t="s">
        <v>2132</v>
      </c>
      <c r="E468" s="36">
        <v>39005</v>
      </c>
      <c r="F468" s="37" t="s">
        <v>492</v>
      </c>
      <c r="G468" s="37" t="s">
        <v>2076</v>
      </c>
      <c r="H468" s="37">
        <v>9</v>
      </c>
      <c r="I468" s="67" t="s">
        <v>679</v>
      </c>
      <c r="J468" s="67" t="s">
        <v>680</v>
      </c>
      <c r="K468" s="42" t="s">
        <v>1975</v>
      </c>
      <c r="L468" s="50"/>
      <c r="N468" s="30"/>
      <c r="P468" s="49"/>
      <c r="Q468" s="45" t="str">
        <f>IF(L468="","",L468)</f>
        <v/>
      </c>
    </row>
    <row r="469" spans="1:18" x14ac:dyDescent="0.15">
      <c r="A469" s="33">
        <v>467</v>
      </c>
      <c r="B469" s="34">
        <v>199</v>
      </c>
      <c r="C469" s="51" t="s">
        <v>2131</v>
      </c>
      <c r="D469" s="35" t="s">
        <v>2132</v>
      </c>
      <c r="E469" s="36">
        <v>39006</v>
      </c>
      <c r="F469" s="37" t="s">
        <v>492</v>
      </c>
      <c r="G469" s="37" t="s">
        <v>2076</v>
      </c>
      <c r="H469" s="37">
        <v>10</v>
      </c>
      <c r="I469" s="67" t="s">
        <v>681</v>
      </c>
      <c r="J469" s="67" t="s">
        <v>682</v>
      </c>
      <c r="K469" s="42" t="s">
        <v>1976</v>
      </c>
      <c r="L469" s="50"/>
      <c r="N469" s="53"/>
      <c r="P469" s="49"/>
      <c r="Q469" s="45" t="str">
        <f>IF(L469="","",L469)</f>
        <v/>
      </c>
    </row>
    <row r="470" spans="1:18" x14ac:dyDescent="0.15">
      <c r="A470" s="33">
        <v>468</v>
      </c>
      <c r="B470" s="34">
        <v>200</v>
      </c>
      <c r="C470" s="51" t="s">
        <v>2131</v>
      </c>
      <c r="D470" s="35" t="s">
        <v>2132</v>
      </c>
      <c r="E470" s="36">
        <v>39007</v>
      </c>
      <c r="F470" s="37" t="s">
        <v>492</v>
      </c>
      <c r="G470" s="37" t="s">
        <v>2076</v>
      </c>
      <c r="H470" s="37">
        <v>11</v>
      </c>
      <c r="I470" s="67" t="s">
        <v>683</v>
      </c>
      <c r="J470" s="67" t="s">
        <v>684</v>
      </c>
      <c r="K470" s="42" t="s">
        <v>1977</v>
      </c>
      <c r="L470" s="50"/>
      <c r="N470" s="53"/>
      <c r="P470" s="49"/>
      <c r="Q470" s="45" t="str">
        <f>IF(L470="","",L470)</f>
        <v/>
      </c>
    </row>
    <row r="471" spans="1:18" x14ac:dyDescent="0.15">
      <c r="A471" s="33">
        <v>469</v>
      </c>
      <c r="B471" s="34">
        <v>258</v>
      </c>
      <c r="C471" s="51" t="s">
        <v>2135</v>
      </c>
      <c r="D471" s="35" t="s">
        <v>2136</v>
      </c>
      <c r="E471" s="36">
        <v>39008</v>
      </c>
      <c r="F471" s="37" t="s">
        <v>492</v>
      </c>
      <c r="G471" s="37" t="s">
        <v>2076</v>
      </c>
      <c r="H471" s="37">
        <v>13</v>
      </c>
      <c r="I471" s="67" t="s">
        <v>685</v>
      </c>
      <c r="J471" s="67" t="s">
        <v>686</v>
      </c>
      <c r="K471" s="42" t="s">
        <v>1700</v>
      </c>
      <c r="L471" s="50"/>
      <c r="N471" s="53"/>
      <c r="P471" s="49"/>
      <c r="Q471" s="45" t="str">
        <f>IF(L471="","",L471)</f>
        <v/>
      </c>
    </row>
    <row r="472" spans="1:18" x14ac:dyDescent="0.15">
      <c r="A472" s="33">
        <v>470</v>
      </c>
      <c r="B472" s="34">
        <v>362</v>
      </c>
      <c r="C472" s="51" t="s">
        <v>2199</v>
      </c>
      <c r="D472" s="35" t="s">
        <v>2200</v>
      </c>
      <c r="E472" s="36">
        <v>39009</v>
      </c>
      <c r="F472" s="37" t="s">
        <v>492</v>
      </c>
      <c r="G472" s="37" t="s">
        <v>2076</v>
      </c>
      <c r="H472" s="37">
        <v>15</v>
      </c>
      <c r="I472" s="67" t="s">
        <v>687</v>
      </c>
      <c r="J472" s="67" t="s">
        <v>688</v>
      </c>
      <c r="K472" s="42" t="s">
        <v>1699</v>
      </c>
      <c r="L472" s="50"/>
      <c r="N472" s="53"/>
      <c r="P472" s="49"/>
      <c r="Q472" s="45" t="str">
        <f>IF(L472="","",L472)</f>
        <v/>
      </c>
    </row>
    <row r="473" spans="1:18" x14ac:dyDescent="0.15">
      <c r="A473" s="33">
        <v>471</v>
      </c>
      <c r="B473" s="34">
        <v>363</v>
      </c>
      <c r="C473" s="51" t="s">
        <v>2199</v>
      </c>
      <c r="D473" s="35" t="s">
        <v>2200</v>
      </c>
      <c r="E473" s="36">
        <v>39010</v>
      </c>
      <c r="F473" s="37" t="s">
        <v>492</v>
      </c>
      <c r="G473" s="37" t="s">
        <v>2076</v>
      </c>
      <c r="H473" s="37">
        <v>16</v>
      </c>
      <c r="I473" s="67" t="s">
        <v>689</v>
      </c>
      <c r="J473" s="67" t="s">
        <v>690</v>
      </c>
      <c r="K473" s="42" t="s">
        <v>1701</v>
      </c>
      <c r="L473" s="50"/>
      <c r="N473" s="30"/>
      <c r="P473" s="49"/>
      <c r="Q473" s="45" t="str">
        <f>IF(L473="","",L473)</f>
        <v/>
      </c>
    </row>
    <row r="474" spans="1:18" x14ac:dyDescent="0.15">
      <c r="A474" s="33">
        <v>472</v>
      </c>
      <c r="B474" s="34">
        <v>418</v>
      </c>
      <c r="C474" s="51" t="s">
        <v>2141</v>
      </c>
      <c r="D474" s="35" t="s">
        <v>2142</v>
      </c>
      <c r="E474" s="36">
        <v>39011</v>
      </c>
      <c r="F474" s="37" t="s">
        <v>492</v>
      </c>
      <c r="G474" s="37" t="s">
        <v>2076</v>
      </c>
      <c r="H474" s="37">
        <v>17</v>
      </c>
      <c r="I474" s="67" t="s">
        <v>691</v>
      </c>
      <c r="J474" s="67" t="s">
        <v>692</v>
      </c>
      <c r="K474" s="42" t="s">
        <v>1702</v>
      </c>
      <c r="L474" s="50"/>
      <c r="N474" s="53"/>
      <c r="P474" s="49"/>
      <c r="Q474" s="45" t="str">
        <f>IF(L474="","",L474)</f>
        <v/>
      </c>
    </row>
    <row r="475" spans="1:18" x14ac:dyDescent="0.15">
      <c r="A475" s="33">
        <v>473</v>
      </c>
      <c r="B475" s="34">
        <v>419</v>
      </c>
      <c r="C475" s="51" t="s">
        <v>2141</v>
      </c>
      <c r="D475" s="35" t="s">
        <v>2142</v>
      </c>
      <c r="E475" s="36">
        <v>39012</v>
      </c>
      <c r="F475" s="37" t="s">
        <v>492</v>
      </c>
      <c r="G475" s="37" t="s">
        <v>2076</v>
      </c>
      <c r="H475" s="37">
        <v>18</v>
      </c>
      <c r="I475" s="67" t="s">
        <v>2258</v>
      </c>
      <c r="J475" s="67" t="s">
        <v>693</v>
      </c>
      <c r="K475" s="42" t="s">
        <v>1978</v>
      </c>
      <c r="L475" s="50"/>
      <c r="N475" s="53"/>
      <c r="P475" s="49"/>
      <c r="Q475" s="45" t="str">
        <f>IF(L475="","",L475)</f>
        <v/>
      </c>
    </row>
    <row r="476" spans="1:18" x14ac:dyDescent="0.15">
      <c r="A476" s="33">
        <v>474</v>
      </c>
      <c r="B476" s="34">
        <v>420</v>
      </c>
      <c r="C476" s="51" t="s">
        <v>2141</v>
      </c>
      <c r="D476" s="35" t="s">
        <v>2142</v>
      </c>
      <c r="E476" s="36">
        <v>39013</v>
      </c>
      <c r="F476" s="37" t="s">
        <v>492</v>
      </c>
      <c r="G476" s="37" t="s">
        <v>2076</v>
      </c>
      <c r="H476" s="37">
        <v>19</v>
      </c>
      <c r="I476" s="67" t="s">
        <v>2259</v>
      </c>
      <c r="J476" s="67" t="s">
        <v>694</v>
      </c>
      <c r="K476" s="42" t="s">
        <v>1892</v>
      </c>
      <c r="L476" s="50"/>
      <c r="N476" s="30"/>
      <c r="P476" s="49"/>
      <c r="Q476" s="45" t="str">
        <f>IF(L476="","",L476)</f>
        <v/>
      </c>
    </row>
    <row r="477" spans="1:18" x14ac:dyDescent="0.15">
      <c r="A477" s="33">
        <v>475</v>
      </c>
      <c r="B477" s="34">
        <v>421</v>
      </c>
      <c r="C477" s="51" t="s">
        <v>2141</v>
      </c>
      <c r="D477" s="35" t="s">
        <v>2142</v>
      </c>
      <c r="E477" s="36">
        <v>39014</v>
      </c>
      <c r="F477" s="37" t="s">
        <v>492</v>
      </c>
      <c r="G477" s="37" t="s">
        <v>2076</v>
      </c>
      <c r="H477" s="37">
        <v>20</v>
      </c>
      <c r="I477" s="67" t="s">
        <v>695</v>
      </c>
      <c r="J477" s="67" t="s">
        <v>696</v>
      </c>
      <c r="K477" s="42" t="s">
        <v>1703</v>
      </c>
      <c r="L477" s="50"/>
      <c r="N477" s="53"/>
      <c r="P477" s="49"/>
      <c r="Q477" s="45" t="str">
        <f>IF(L477="","",L477)</f>
        <v/>
      </c>
    </row>
    <row r="478" spans="1:18" x14ac:dyDescent="0.15">
      <c r="A478" s="33">
        <v>476</v>
      </c>
      <c r="B478" s="34">
        <v>422</v>
      </c>
      <c r="C478" s="51" t="s">
        <v>2141</v>
      </c>
      <c r="D478" s="35" t="s">
        <v>2142</v>
      </c>
      <c r="E478" s="36">
        <v>39015</v>
      </c>
      <c r="F478" s="37" t="s">
        <v>492</v>
      </c>
      <c r="G478" s="37" t="s">
        <v>2076</v>
      </c>
      <c r="H478" s="37">
        <v>21</v>
      </c>
      <c r="I478" s="67" t="s">
        <v>697</v>
      </c>
      <c r="J478" s="67" t="s">
        <v>698</v>
      </c>
      <c r="K478" s="42" t="s">
        <v>1672</v>
      </c>
      <c r="L478" s="50"/>
      <c r="N478" s="30"/>
      <c r="P478" s="49"/>
      <c r="Q478" s="45" t="str">
        <f>IF(L478="","",L478)</f>
        <v/>
      </c>
    </row>
    <row r="479" spans="1:18" x14ac:dyDescent="0.15">
      <c r="A479" s="33">
        <v>477</v>
      </c>
      <c r="B479" s="34">
        <v>423</v>
      </c>
      <c r="C479" s="51" t="s">
        <v>2141</v>
      </c>
      <c r="D479" s="35" t="s">
        <v>2142</v>
      </c>
      <c r="E479" s="36">
        <v>39016</v>
      </c>
      <c r="F479" s="37" t="s">
        <v>492</v>
      </c>
      <c r="G479" s="37" t="s">
        <v>2076</v>
      </c>
      <c r="H479" s="37">
        <v>22</v>
      </c>
      <c r="I479" s="67" t="s">
        <v>2260</v>
      </c>
      <c r="J479" s="67" t="s">
        <v>699</v>
      </c>
      <c r="K479" s="42" t="s">
        <v>1704</v>
      </c>
      <c r="L479" s="50"/>
      <c r="N479" s="53"/>
      <c r="P479" s="49"/>
      <c r="Q479" s="45" t="str">
        <f>IF(L479="","",L479)</f>
        <v/>
      </c>
    </row>
    <row r="480" spans="1:18" x14ac:dyDescent="0.15">
      <c r="A480" s="33">
        <v>478</v>
      </c>
      <c r="B480" s="34">
        <v>424</v>
      </c>
      <c r="C480" s="51" t="s">
        <v>2141</v>
      </c>
      <c r="D480" s="35" t="s">
        <v>2142</v>
      </c>
      <c r="E480" s="36">
        <v>39017</v>
      </c>
      <c r="F480" s="37" t="s">
        <v>492</v>
      </c>
      <c r="G480" s="37" t="s">
        <v>2076</v>
      </c>
      <c r="H480" s="37">
        <v>23</v>
      </c>
      <c r="I480" s="67" t="s">
        <v>700</v>
      </c>
      <c r="J480" s="67" t="s">
        <v>701</v>
      </c>
      <c r="K480" s="42" t="s">
        <v>1691</v>
      </c>
      <c r="L480" s="50"/>
      <c r="N480" s="53"/>
      <c r="P480" s="49"/>
      <c r="Q480" s="45" t="str">
        <f>IF(L480="","",L480)</f>
        <v/>
      </c>
    </row>
    <row r="481" spans="1:18" x14ac:dyDescent="0.15">
      <c r="A481" s="33">
        <v>479</v>
      </c>
      <c r="B481" s="34">
        <v>492</v>
      </c>
      <c r="C481" s="51" t="s">
        <v>2143</v>
      </c>
      <c r="D481" s="35" t="s">
        <v>2144</v>
      </c>
      <c r="E481" s="36">
        <v>39018</v>
      </c>
      <c r="F481" s="37" t="s">
        <v>492</v>
      </c>
      <c r="G481" s="37" t="s">
        <v>2076</v>
      </c>
      <c r="H481" s="37">
        <v>24</v>
      </c>
      <c r="I481" s="67" t="s">
        <v>702</v>
      </c>
      <c r="J481" s="67" t="s">
        <v>703</v>
      </c>
      <c r="K481" s="42" t="s">
        <v>1893</v>
      </c>
      <c r="L481" s="50"/>
      <c r="N481" s="53"/>
      <c r="P481" s="49"/>
      <c r="Q481" s="45" t="str">
        <f>IF(L481="","",L481)</f>
        <v/>
      </c>
    </row>
    <row r="482" spans="1:18" x14ac:dyDescent="0.15">
      <c r="A482" s="33">
        <v>480</v>
      </c>
      <c r="B482" s="34">
        <v>493</v>
      </c>
      <c r="C482" s="51" t="s">
        <v>2143</v>
      </c>
      <c r="D482" s="35" t="s">
        <v>2144</v>
      </c>
      <c r="E482" s="36">
        <v>39019</v>
      </c>
      <c r="F482" s="37" t="s">
        <v>492</v>
      </c>
      <c r="G482" s="37" t="s">
        <v>2076</v>
      </c>
      <c r="H482" s="37">
        <v>25</v>
      </c>
      <c r="I482" s="67" t="s">
        <v>704</v>
      </c>
      <c r="J482" s="67" t="s">
        <v>705</v>
      </c>
      <c r="K482" s="42" t="s">
        <v>1700</v>
      </c>
      <c r="L482" s="50"/>
      <c r="N482" s="53"/>
      <c r="P482" s="49"/>
      <c r="Q482" s="45" t="str">
        <f>IF(L482="","",L482)</f>
        <v/>
      </c>
    </row>
    <row r="483" spans="1:18" x14ac:dyDescent="0.15">
      <c r="A483" s="33">
        <v>481</v>
      </c>
      <c r="B483" s="34">
        <v>574</v>
      </c>
      <c r="C483" s="51" t="s">
        <v>2145</v>
      </c>
      <c r="D483" s="35" t="s">
        <v>2146</v>
      </c>
      <c r="E483" s="36">
        <v>39020</v>
      </c>
      <c r="F483" s="37" t="s">
        <v>492</v>
      </c>
      <c r="G483" s="37" t="s">
        <v>2076</v>
      </c>
      <c r="H483" s="37">
        <v>28</v>
      </c>
      <c r="I483" s="67" t="s">
        <v>706</v>
      </c>
      <c r="J483" s="67" t="s">
        <v>707</v>
      </c>
      <c r="K483" s="42" t="s">
        <v>1705</v>
      </c>
      <c r="L483" s="50"/>
      <c r="N483" s="53"/>
      <c r="P483" s="49"/>
      <c r="Q483" s="45" t="str">
        <f>IF(L483="","",L483)</f>
        <v/>
      </c>
    </row>
    <row r="484" spans="1:18" x14ac:dyDescent="0.15">
      <c r="A484" s="33">
        <v>482</v>
      </c>
      <c r="B484" s="34">
        <v>575</v>
      </c>
      <c r="C484" s="51" t="s">
        <v>2145</v>
      </c>
      <c r="D484" s="35" t="s">
        <v>2146</v>
      </c>
      <c r="E484" s="36">
        <v>39021</v>
      </c>
      <c r="F484" s="37" t="s">
        <v>492</v>
      </c>
      <c r="G484" s="37" t="s">
        <v>2076</v>
      </c>
      <c r="H484" s="37">
        <v>29</v>
      </c>
      <c r="I484" s="67" t="s">
        <v>708</v>
      </c>
      <c r="J484" s="67" t="s">
        <v>709</v>
      </c>
      <c r="K484" s="42" t="s">
        <v>1976</v>
      </c>
      <c r="L484" s="50"/>
      <c r="N484" s="53"/>
      <c r="P484" s="49"/>
      <c r="Q484" s="45" t="str">
        <f>IF(L484="","",L484)</f>
        <v/>
      </c>
    </row>
    <row r="485" spans="1:18" x14ac:dyDescent="0.15">
      <c r="A485" s="33">
        <v>483</v>
      </c>
      <c r="B485" s="34">
        <v>665</v>
      </c>
      <c r="C485" s="51" t="s">
        <v>2147</v>
      </c>
      <c r="D485" s="35" t="s">
        <v>2148</v>
      </c>
      <c r="E485" s="36">
        <v>39022</v>
      </c>
      <c r="F485" s="37" t="s">
        <v>492</v>
      </c>
      <c r="G485" s="37" t="s">
        <v>2076</v>
      </c>
      <c r="H485" s="37">
        <v>31</v>
      </c>
      <c r="I485" s="67" t="s">
        <v>710</v>
      </c>
      <c r="J485" s="67" t="s">
        <v>711</v>
      </c>
      <c r="K485" s="42" t="s">
        <v>1894</v>
      </c>
      <c r="L485" s="50"/>
      <c r="N485" s="53"/>
      <c r="P485" s="49"/>
      <c r="Q485" s="45" t="str">
        <f>IF(L485="","",L485)</f>
        <v/>
      </c>
    </row>
    <row r="486" spans="1:18" x14ac:dyDescent="0.15">
      <c r="A486" s="33">
        <v>484</v>
      </c>
      <c r="B486" s="34">
        <v>710</v>
      </c>
      <c r="C486" s="51" t="s">
        <v>2149</v>
      </c>
      <c r="D486" s="35" t="s">
        <v>2150</v>
      </c>
      <c r="E486" s="36">
        <v>39023</v>
      </c>
      <c r="F486" s="37" t="s">
        <v>492</v>
      </c>
      <c r="G486" s="37" t="s">
        <v>2076</v>
      </c>
      <c r="H486" s="37">
        <v>33</v>
      </c>
      <c r="I486" s="67" t="s">
        <v>712</v>
      </c>
      <c r="J486" s="67" t="s">
        <v>684</v>
      </c>
      <c r="K486" s="42" t="s">
        <v>1979</v>
      </c>
      <c r="L486" s="50"/>
      <c r="N486" s="53"/>
      <c r="P486" s="49"/>
      <c r="Q486" s="45" t="str">
        <f>IF(L486="","",L486)</f>
        <v/>
      </c>
    </row>
    <row r="487" spans="1:18" x14ac:dyDescent="0.15">
      <c r="A487" s="33">
        <v>485</v>
      </c>
      <c r="B487" s="34">
        <v>795</v>
      </c>
      <c r="C487" s="51" t="s">
        <v>2153</v>
      </c>
      <c r="D487" s="35" t="s">
        <v>2154</v>
      </c>
      <c r="E487" s="36">
        <v>39024</v>
      </c>
      <c r="F487" s="37" t="s">
        <v>492</v>
      </c>
      <c r="G487" s="37" t="s">
        <v>2076</v>
      </c>
      <c r="H487" s="37">
        <v>34</v>
      </c>
      <c r="I487" s="67" t="s">
        <v>713</v>
      </c>
      <c r="J487" s="67" t="s">
        <v>714</v>
      </c>
      <c r="K487" s="42" t="s">
        <v>1699</v>
      </c>
      <c r="L487" s="50"/>
      <c r="N487" s="53"/>
      <c r="P487" s="49"/>
      <c r="Q487" s="45" t="str">
        <f>IF(L487="","",L487)</f>
        <v/>
      </c>
    </row>
    <row r="488" spans="1:18" x14ac:dyDescent="0.15">
      <c r="A488" s="33">
        <v>486</v>
      </c>
      <c r="B488" s="34">
        <v>796</v>
      </c>
      <c r="C488" s="51" t="s">
        <v>2153</v>
      </c>
      <c r="D488" s="35" t="s">
        <v>2154</v>
      </c>
      <c r="E488" s="36">
        <v>39025</v>
      </c>
      <c r="F488" s="37" t="s">
        <v>492</v>
      </c>
      <c r="G488" s="37" t="s">
        <v>2076</v>
      </c>
      <c r="H488" s="37">
        <v>35</v>
      </c>
      <c r="I488" s="67" t="s">
        <v>715</v>
      </c>
      <c r="J488" s="67" t="s">
        <v>716</v>
      </c>
      <c r="K488" s="42" t="s">
        <v>1706</v>
      </c>
      <c r="L488" s="50"/>
      <c r="N488" s="53"/>
      <c r="P488" s="49"/>
      <c r="Q488" s="45" t="str">
        <f>IF(L488="","",L488)</f>
        <v/>
      </c>
    </row>
    <row r="489" spans="1:18" x14ac:dyDescent="0.15">
      <c r="A489" s="33">
        <v>487</v>
      </c>
      <c r="B489" s="34">
        <v>859</v>
      </c>
      <c r="C489" s="51" t="s">
        <v>2159</v>
      </c>
      <c r="D489" s="35" t="s">
        <v>2160</v>
      </c>
      <c r="E489" s="36">
        <v>39026</v>
      </c>
      <c r="F489" s="37" t="s">
        <v>492</v>
      </c>
      <c r="G489" s="37" t="s">
        <v>2076</v>
      </c>
      <c r="H489" s="37">
        <v>37</v>
      </c>
      <c r="I489" s="67" t="s">
        <v>717</v>
      </c>
      <c r="J489" s="67" t="s">
        <v>718</v>
      </c>
      <c r="K489" s="42" t="s">
        <v>1976</v>
      </c>
      <c r="L489" s="50"/>
      <c r="N489" s="53"/>
      <c r="P489" s="49"/>
      <c r="Q489" s="45" t="str">
        <f>IF(L489="","",L489)</f>
        <v/>
      </c>
    </row>
    <row r="490" spans="1:18" x14ac:dyDescent="0.15">
      <c r="A490" s="33">
        <v>488</v>
      </c>
      <c r="B490" s="34">
        <v>860</v>
      </c>
      <c r="C490" s="51" t="s">
        <v>2159</v>
      </c>
      <c r="D490" s="35" t="s">
        <v>2160</v>
      </c>
      <c r="E490" s="36">
        <v>39027</v>
      </c>
      <c r="F490" s="37" t="s">
        <v>492</v>
      </c>
      <c r="G490" s="37" t="s">
        <v>2076</v>
      </c>
      <c r="H490" s="37">
        <v>38</v>
      </c>
      <c r="I490" s="67" t="s">
        <v>2489</v>
      </c>
      <c r="J490" s="67" t="s">
        <v>699</v>
      </c>
      <c r="K490" s="42" t="s">
        <v>2667</v>
      </c>
      <c r="L490" s="50"/>
      <c r="N490" s="30"/>
      <c r="P490" s="49"/>
      <c r="Q490" s="45" t="str">
        <f>IF(L490="","",L490)</f>
        <v/>
      </c>
      <c r="R490" s="4"/>
    </row>
    <row r="491" spans="1:18" x14ac:dyDescent="0.15">
      <c r="A491" s="33">
        <v>489</v>
      </c>
      <c r="B491" s="34">
        <v>903</v>
      </c>
      <c r="C491" s="51" t="s">
        <v>2167</v>
      </c>
      <c r="D491" s="35" t="s">
        <v>2168</v>
      </c>
      <c r="E491" s="36">
        <v>39028</v>
      </c>
      <c r="F491" s="37" t="s">
        <v>492</v>
      </c>
      <c r="G491" s="37" t="s">
        <v>2076</v>
      </c>
      <c r="H491" s="37">
        <v>39</v>
      </c>
      <c r="I491" s="67" t="s">
        <v>719</v>
      </c>
      <c r="J491" s="67" t="s">
        <v>696</v>
      </c>
      <c r="K491" s="42" t="s">
        <v>1895</v>
      </c>
      <c r="L491" s="50"/>
      <c r="N491" s="53"/>
      <c r="P491" s="49"/>
      <c r="Q491" s="45" t="str">
        <f>IF(L491="","",L491)</f>
        <v/>
      </c>
      <c r="R491" s="4"/>
    </row>
    <row r="492" spans="1:18" x14ac:dyDescent="0.15">
      <c r="A492" s="33">
        <v>490</v>
      </c>
      <c r="B492" s="34">
        <v>1043</v>
      </c>
      <c r="C492" s="51" t="s">
        <v>2346</v>
      </c>
      <c r="D492" s="35" t="s">
        <v>2352</v>
      </c>
      <c r="E492" s="36">
        <v>39029</v>
      </c>
      <c r="F492" s="37" t="s">
        <v>492</v>
      </c>
      <c r="G492" s="37" t="s">
        <v>2076</v>
      </c>
      <c r="H492" s="37">
        <v>42</v>
      </c>
      <c r="I492" s="67" t="s">
        <v>2370</v>
      </c>
      <c r="J492" s="67" t="s">
        <v>2876</v>
      </c>
      <c r="K492" s="41" t="s">
        <v>2877</v>
      </c>
      <c r="L492" s="54"/>
      <c r="N492" s="53"/>
      <c r="P492" s="49"/>
      <c r="Q492" s="45" t="str">
        <f>IF(L492="","",L492)</f>
        <v/>
      </c>
      <c r="R492" s="4"/>
    </row>
    <row r="493" spans="1:18" x14ac:dyDescent="0.15">
      <c r="A493" s="33">
        <v>491</v>
      </c>
      <c r="B493" s="34">
        <v>1093</v>
      </c>
      <c r="C493" s="43" t="s">
        <v>2398</v>
      </c>
      <c r="D493" s="35" t="s">
        <v>2614</v>
      </c>
      <c r="E493" s="36">
        <v>39030</v>
      </c>
      <c r="F493" s="37" t="s">
        <v>492</v>
      </c>
      <c r="G493" s="37" t="s">
        <v>2076</v>
      </c>
      <c r="H493" s="37">
        <v>44</v>
      </c>
      <c r="I493" s="67" t="s">
        <v>2419</v>
      </c>
      <c r="J493" s="67" t="s">
        <v>2961</v>
      </c>
      <c r="K493" s="41" t="s">
        <v>2962</v>
      </c>
      <c r="L493" s="54"/>
      <c r="M493" s="4"/>
      <c r="N493" s="55"/>
      <c r="O493" s="4"/>
      <c r="P493" s="4"/>
      <c r="Q493" s="45" t="str">
        <f>IF(L493="","",L493)</f>
        <v/>
      </c>
      <c r="R493" s="4"/>
    </row>
    <row r="494" spans="1:18" x14ac:dyDescent="0.15">
      <c r="A494" s="33">
        <v>492</v>
      </c>
      <c r="B494" s="34">
        <v>1123</v>
      </c>
      <c r="C494" s="43" t="s">
        <v>2442</v>
      </c>
      <c r="D494" s="35" t="s">
        <v>2607</v>
      </c>
      <c r="E494" s="36">
        <v>39031</v>
      </c>
      <c r="F494" s="37" t="s">
        <v>492</v>
      </c>
      <c r="G494" s="37" t="s">
        <v>2076</v>
      </c>
      <c r="H494" s="37">
        <v>45</v>
      </c>
      <c r="I494" s="67" t="s">
        <v>2628</v>
      </c>
      <c r="J494" s="67" t="s">
        <v>2466</v>
      </c>
      <c r="K494" s="41" t="s">
        <v>2467</v>
      </c>
      <c r="L494" s="54"/>
      <c r="M494" s="4"/>
      <c r="N494" s="55"/>
      <c r="O494" s="4"/>
      <c r="P494" s="4"/>
      <c r="Q494" s="45" t="str">
        <f>IF(L494="","",L494)</f>
        <v/>
      </c>
      <c r="R494" s="4"/>
    </row>
    <row r="495" spans="1:18" x14ac:dyDescent="0.15">
      <c r="A495" s="33">
        <v>493</v>
      </c>
      <c r="B495" s="34">
        <v>1132</v>
      </c>
      <c r="C495" s="43" t="s">
        <v>2481</v>
      </c>
      <c r="D495" s="35" t="s">
        <v>2608</v>
      </c>
      <c r="E495" s="36">
        <v>39032</v>
      </c>
      <c r="F495" s="37" t="s">
        <v>492</v>
      </c>
      <c r="G495" s="37" t="s">
        <v>2076</v>
      </c>
      <c r="H495" s="39">
        <v>47</v>
      </c>
      <c r="I495" s="67" t="s">
        <v>2490</v>
      </c>
      <c r="J495" s="67" t="s">
        <v>2998</v>
      </c>
      <c r="K495" s="41" t="s">
        <v>2999</v>
      </c>
      <c r="L495" s="54"/>
      <c r="M495" s="4"/>
      <c r="N495" s="55"/>
      <c r="O495" s="4"/>
      <c r="P495" s="4"/>
      <c r="Q495" s="45" t="str">
        <f>IF(L495="","",L495)</f>
        <v/>
      </c>
      <c r="R495" s="4"/>
    </row>
    <row r="496" spans="1:18" x14ac:dyDescent="0.15">
      <c r="A496" s="33">
        <v>494</v>
      </c>
      <c r="B496" s="34">
        <v>1153</v>
      </c>
      <c r="C496" s="43" t="s">
        <v>2513</v>
      </c>
      <c r="D496" s="35" t="s">
        <v>2610</v>
      </c>
      <c r="E496" s="36">
        <v>39033</v>
      </c>
      <c r="F496" s="37" t="s">
        <v>492</v>
      </c>
      <c r="G496" s="37" t="s">
        <v>2076</v>
      </c>
      <c r="H496" s="37">
        <v>51</v>
      </c>
      <c r="I496" s="67" t="s">
        <v>2518</v>
      </c>
      <c r="J496" s="67" t="s">
        <v>3026</v>
      </c>
      <c r="K496" s="41" t="s">
        <v>3027</v>
      </c>
      <c r="L496" s="54"/>
      <c r="M496" s="4"/>
      <c r="N496" s="55"/>
      <c r="Q496" s="45" t="str">
        <f>IF(L496="","",L496)</f>
        <v/>
      </c>
      <c r="R496" s="4"/>
    </row>
    <row r="497" spans="1:18" x14ac:dyDescent="0.15">
      <c r="A497" s="33">
        <v>495</v>
      </c>
      <c r="B497" s="34">
        <v>1161</v>
      </c>
      <c r="C497" s="43" t="s">
        <v>2530</v>
      </c>
      <c r="D497" s="35" t="s">
        <v>2611</v>
      </c>
      <c r="E497" s="36">
        <v>39034</v>
      </c>
      <c r="F497" s="37" t="s">
        <v>492</v>
      </c>
      <c r="G497" s="37" t="s">
        <v>2076</v>
      </c>
      <c r="H497" s="39">
        <v>52</v>
      </c>
      <c r="I497" s="67" t="s">
        <v>2538</v>
      </c>
      <c r="J497" s="67" t="s">
        <v>3039</v>
      </c>
      <c r="K497" s="41" t="s">
        <v>3040</v>
      </c>
      <c r="L497" s="54"/>
      <c r="M497" s="4"/>
      <c r="N497" s="55"/>
      <c r="Q497" s="45" t="str">
        <f>IF(L497="","",L497)</f>
        <v/>
      </c>
      <c r="R497" s="4"/>
    </row>
    <row r="498" spans="1:18" x14ac:dyDescent="0.15">
      <c r="A498" s="33">
        <v>496</v>
      </c>
      <c r="B498" s="34">
        <v>1196</v>
      </c>
      <c r="C498" s="43" t="s">
        <v>2582</v>
      </c>
      <c r="D498" s="35" t="s">
        <v>2629</v>
      </c>
      <c r="E498" s="36">
        <v>39035</v>
      </c>
      <c r="F498" s="37" t="s">
        <v>492</v>
      </c>
      <c r="G498" s="37" t="s">
        <v>2076</v>
      </c>
      <c r="H498" s="37">
        <v>53</v>
      </c>
      <c r="I498" s="67" t="s">
        <v>2583</v>
      </c>
      <c r="J498" s="67" t="s">
        <v>3091</v>
      </c>
      <c r="K498" s="56" t="s">
        <v>2467</v>
      </c>
      <c r="L498" s="50"/>
      <c r="N498" s="30"/>
      <c r="P498" s="49"/>
      <c r="Q498" s="45" t="str">
        <f>IF(L498="","",L498)</f>
        <v/>
      </c>
    </row>
    <row r="499" spans="1:18" x14ac:dyDescent="0.15">
      <c r="A499" s="33">
        <v>497</v>
      </c>
      <c r="B499" s="34">
        <v>1208</v>
      </c>
      <c r="C499" s="43" t="s">
        <v>2643</v>
      </c>
      <c r="D499" s="35" t="s">
        <v>2644</v>
      </c>
      <c r="E499" s="36">
        <v>39036</v>
      </c>
      <c r="F499" s="37" t="s">
        <v>492</v>
      </c>
      <c r="G499" s="37" t="s">
        <v>2076</v>
      </c>
      <c r="H499" s="37">
        <v>54</v>
      </c>
      <c r="I499" s="67" t="s">
        <v>3103</v>
      </c>
      <c r="J499" s="67" t="s">
        <v>2647</v>
      </c>
      <c r="K499" s="41" t="s">
        <v>2648</v>
      </c>
      <c r="L499" s="50"/>
      <c r="N499" s="30"/>
      <c r="P499" s="49"/>
      <c r="Q499" s="45" t="str">
        <f>IF(L499="","",L499)</f>
        <v/>
      </c>
    </row>
    <row r="500" spans="1:18" x14ac:dyDescent="0.15">
      <c r="A500" s="33">
        <v>498</v>
      </c>
      <c r="B500" s="34">
        <v>35</v>
      </c>
      <c r="C500" s="51" t="s">
        <v>2603</v>
      </c>
      <c r="D500" s="35" t="s">
        <v>2126</v>
      </c>
      <c r="E500" s="36">
        <v>41001</v>
      </c>
      <c r="F500" s="37" t="s">
        <v>720</v>
      </c>
      <c r="G500" s="37" t="s">
        <v>2077</v>
      </c>
      <c r="H500" s="37">
        <v>1</v>
      </c>
      <c r="I500" s="67" t="s">
        <v>721</v>
      </c>
      <c r="J500" s="67" t="s">
        <v>722</v>
      </c>
      <c r="K500" s="42" t="s">
        <v>1615</v>
      </c>
      <c r="L500" s="50"/>
      <c r="N500" s="53"/>
      <c r="P500" s="49"/>
      <c r="Q500" s="45" t="str">
        <f>IF(L500="","",L500)</f>
        <v/>
      </c>
    </row>
    <row r="501" spans="1:18" x14ac:dyDescent="0.15">
      <c r="A501" s="33">
        <v>499</v>
      </c>
      <c r="B501" s="34">
        <v>36</v>
      </c>
      <c r="C501" s="51" t="s">
        <v>2603</v>
      </c>
      <c r="D501" s="35" t="s">
        <v>2126</v>
      </c>
      <c r="E501" s="36">
        <v>41002</v>
      </c>
      <c r="F501" s="37" t="s">
        <v>720</v>
      </c>
      <c r="G501" s="37" t="s">
        <v>2077</v>
      </c>
      <c r="H501" s="37">
        <v>2</v>
      </c>
      <c r="I501" s="67" t="s">
        <v>723</v>
      </c>
      <c r="J501" s="67" t="s">
        <v>724</v>
      </c>
      <c r="K501" s="42" t="s">
        <v>1615</v>
      </c>
      <c r="L501" s="50"/>
      <c r="N501" s="53"/>
      <c r="P501" s="49"/>
      <c r="Q501" s="45" t="str">
        <f>IF(L501="","",L501)</f>
        <v/>
      </c>
    </row>
    <row r="502" spans="1:18" x14ac:dyDescent="0.15">
      <c r="A502" s="33">
        <v>500</v>
      </c>
      <c r="B502" s="34">
        <v>37</v>
      </c>
      <c r="C502" s="51" t="s">
        <v>2603</v>
      </c>
      <c r="D502" s="35" t="s">
        <v>2126</v>
      </c>
      <c r="E502" s="36">
        <v>41003</v>
      </c>
      <c r="F502" s="37" t="s">
        <v>720</v>
      </c>
      <c r="G502" s="37" t="s">
        <v>2077</v>
      </c>
      <c r="H502" s="37">
        <v>3</v>
      </c>
      <c r="I502" s="67" t="s">
        <v>725</v>
      </c>
      <c r="J502" s="67" t="s">
        <v>726</v>
      </c>
      <c r="K502" s="42" t="s">
        <v>1615</v>
      </c>
      <c r="L502" s="50"/>
      <c r="N502" s="53"/>
      <c r="P502" s="49"/>
      <c r="Q502" s="45" t="str">
        <f>IF(L502="","",L502)</f>
        <v/>
      </c>
    </row>
    <row r="503" spans="1:18" x14ac:dyDescent="0.15">
      <c r="A503" s="33">
        <v>501</v>
      </c>
      <c r="B503" s="34">
        <v>38</v>
      </c>
      <c r="C503" s="51" t="s">
        <v>2603</v>
      </c>
      <c r="D503" s="35" t="s">
        <v>2126</v>
      </c>
      <c r="E503" s="36">
        <v>41004</v>
      </c>
      <c r="F503" s="37" t="s">
        <v>720</v>
      </c>
      <c r="G503" s="37" t="s">
        <v>2077</v>
      </c>
      <c r="H503" s="37">
        <v>4</v>
      </c>
      <c r="I503" s="67" t="s">
        <v>727</v>
      </c>
      <c r="J503" s="67" t="s">
        <v>726</v>
      </c>
      <c r="K503" s="42" t="s">
        <v>1615</v>
      </c>
      <c r="L503" s="50"/>
      <c r="N503" s="53"/>
      <c r="P503" s="49"/>
      <c r="Q503" s="45" t="str">
        <f>IF(L503="","",L503)</f>
        <v/>
      </c>
    </row>
    <row r="504" spans="1:18" x14ac:dyDescent="0.15">
      <c r="A504" s="33">
        <v>502</v>
      </c>
      <c r="B504" s="34">
        <v>39</v>
      </c>
      <c r="C504" s="51" t="s">
        <v>2603</v>
      </c>
      <c r="D504" s="35" t="s">
        <v>2126</v>
      </c>
      <c r="E504" s="36">
        <v>41005</v>
      </c>
      <c r="F504" s="37" t="s">
        <v>720</v>
      </c>
      <c r="G504" s="37" t="s">
        <v>2077</v>
      </c>
      <c r="H504" s="37">
        <v>5</v>
      </c>
      <c r="I504" s="67" t="s">
        <v>728</v>
      </c>
      <c r="J504" s="67" t="s">
        <v>722</v>
      </c>
      <c r="K504" s="42" t="s">
        <v>1707</v>
      </c>
      <c r="L504" s="50"/>
      <c r="N504" s="53"/>
      <c r="P504" s="49"/>
      <c r="Q504" s="45" t="str">
        <f>IF(L504="","",L504)</f>
        <v/>
      </c>
    </row>
    <row r="505" spans="1:18" x14ac:dyDescent="0.15">
      <c r="A505" s="33">
        <v>503</v>
      </c>
      <c r="B505" s="34">
        <v>40</v>
      </c>
      <c r="C505" s="51" t="s">
        <v>2603</v>
      </c>
      <c r="D505" s="35" t="s">
        <v>2126</v>
      </c>
      <c r="E505" s="36">
        <v>41006</v>
      </c>
      <c r="F505" s="37" t="s">
        <v>720</v>
      </c>
      <c r="G505" s="37" t="s">
        <v>2077</v>
      </c>
      <c r="H505" s="37">
        <v>6</v>
      </c>
      <c r="I505" s="67" t="s">
        <v>729</v>
      </c>
      <c r="J505" s="67" t="s">
        <v>730</v>
      </c>
      <c r="K505" s="42" t="s">
        <v>1707</v>
      </c>
      <c r="L505" s="50"/>
      <c r="N505" s="53"/>
      <c r="P505" s="49"/>
      <c r="Q505" s="45" t="str">
        <f>IF(L505="","",L505)</f>
        <v/>
      </c>
    </row>
    <row r="506" spans="1:18" x14ac:dyDescent="0.15">
      <c r="A506" s="33">
        <v>504</v>
      </c>
      <c r="B506" s="34">
        <v>41</v>
      </c>
      <c r="C506" s="51" t="s">
        <v>2603</v>
      </c>
      <c r="D506" s="35" t="s">
        <v>2126</v>
      </c>
      <c r="E506" s="36">
        <v>41007</v>
      </c>
      <c r="F506" s="37" t="s">
        <v>720</v>
      </c>
      <c r="G506" s="37" t="s">
        <v>2077</v>
      </c>
      <c r="H506" s="37">
        <v>7</v>
      </c>
      <c r="I506" s="67" t="s">
        <v>731</v>
      </c>
      <c r="J506" s="67" t="s">
        <v>732</v>
      </c>
      <c r="K506" s="42" t="s">
        <v>1659</v>
      </c>
      <c r="L506" s="50"/>
      <c r="N506" s="53"/>
      <c r="P506" s="49"/>
      <c r="Q506" s="45" t="str">
        <f>IF(L506="","",L506)</f>
        <v/>
      </c>
    </row>
    <row r="507" spans="1:18" x14ac:dyDescent="0.15">
      <c r="A507" s="33">
        <v>505</v>
      </c>
      <c r="B507" s="34">
        <v>42</v>
      </c>
      <c r="C507" s="51" t="s">
        <v>2603</v>
      </c>
      <c r="D507" s="35" t="s">
        <v>2126</v>
      </c>
      <c r="E507" s="36">
        <v>41008</v>
      </c>
      <c r="F507" s="37" t="s">
        <v>720</v>
      </c>
      <c r="G507" s="37" t="s">
        <v>2077</v>
      </c>
      <c r="H507" s="37">
        <v>8</v>
      </c>
      <c r="I507" s="67" t="s">
        <v>733</v>
      </c>
      <c r="J507" s="67" t="s">
        <v>734</v>
      </c>
      <c r="K507" s="42" t="s">
        <v>1638</v>
      </c>
      <c r="L507" s="50"/>
      <c r="N507" s="53"/>
      <c r="P507" s="49"/>
      <c r="Q507" s="45" t="str">
        <f>IF(L507="","",L507)</f>
        <v/>
      </c>
    </row>
    <row r="508" spans="1:18" x14ac:dyDescent="0.15">
      <c r="A508" s="33">
        <v>506</v>
      </c>
      <c r="B508" s="34">
        <v>131</v>
      </c>
      <c r="C508" s="51" t="s">
        <v>2127</v>
      </c>
      <c r="D508" s="35" t="s">
        <v>2128</v>
      </c>
      <c r="E508" s="36">
        <v>41009</v>
      </c>
      <c r="F508" s="37" t="s">
        <v>720</v>
      </c>
      <c r="G508" s="37" t="s">
        <v>2077</v>
      </c>
      <c r="H508" s="37">
        <v>9</v>
      </c>
      <c r="I508" s="67" t="s">
        <v>735</v>
      </c>
      <c r="J508" s="67" t="s">
        <v>736</v>
      </c>
      <c r="K508" s="42" t="s">
        <v>1677</v>
      </c>
      <c r="L508" s="50"/>
      <c r="N508" s="53"/>
      <c r="P508" s="49"/>
      <c r="Q508" s="45" t="str">
        <f>IF(L508="","",L508)</f>
        <v/>
      </c>
    </row>
    <row r="509" spans="1:18" x14ac:dyDescent="0.15">
      <c r="A509" s="33">
        <v>507</v>
      </c>
      <c r="B509" s="34">
        <v>132</v>
      </c>
      <c r="C509" s="51" t="s">
        <v>2127</v>
      </c>
      <c r="D509" s="35" t="s">
        <v>2128</v>
      </c>
      <c r="E509" s="36">
        <v>41010</v>
      </c>
      <c r="F509" s="37" t="s">
        <v>720</v>
      </c>
      <c r="G509" s="37" t="s">
        <v>2077</v>
      </c>
      <c r="H509" s="37">
        <v>10</v>
      </c>
      <c r="I509" s="67" t="s">
        <v>737</v>
      </c>
      <c r="J509" s="67" t="s">
        <v>732</v>
      </c>
      <c r="K509" s="42" t="s">
        <v>1659</v>
      </c>
      <c r="L509" s="50"/>
      <c r="N509" s="53"/>
      <c r="P509" s="49"/>
      <c r="Q509" s="45" t="str">
        <f>IF(L509="","",L509)</f>
        <v/>
      </c>
    </row>
    <row r="510" spans="1:18" x14ac:dyDescent="0.15">
      <c r="A510" s="33">
        <v>508</v>
      </c>
      <c r="B510" s="34">
        <v>133</v>
      </c>
      <c r="C510" s="51" t="s">
        <v>2127</v>
      </c>
      <c r="D510" s="35" t="s">
        <v>2128</v>
      </c>
      <c r="E510" s="36">
        <v>41011</v>
      </c>
      <c r="F510" s="37" t="s">
        <v>720</v>
      </c>
      <c r="G510" s="37" t="s">
        <v>2077</v>
      </c>
      <c r="H510" s="37">
        <v>11</v>
      </c>
      <c r="I510" s="67" t="s">
        <v>738</v>
      </c>
      <c r="J510" s="67" t="s">
        <v>726</v>
      </c>
      <c r="K510" s="42" t="s">
        <v>1708</v>
      </c>
      <c r="L510" s="50"/>
      <c r="N510" s="53"/>
      <c r="P510" s="49"/>
      <c r="Q510" s="45" t="str">
        <f>IF(L510="","",L510)</f>
        <v/>
      </c>
    </row>
    <row r="511" spans="1:18" x14ac:dyDescent="0.15">
      <c r="A511" s="33">
        <v>509</v>
      </c>
      <c r="B511" s="34">
        <v>134</v>
      </c>
      <c r="C511" s="51" t="s">
        <v>2127</v>
      </c>
      <c r="D511" s="35" t="s">
        <v>2128</v>
      </c>
      <c r="E511" s="36">
        <v>41012</v>
      </c>
      <c r="F511" s="37" t="s">
        <v>720</v>
      </c>
      <c r="G511" s="37" t="s">
        <v>2077</v>
      </c>
      <c r="H511" s="37">
        <v>12</v>
      </c>
      <c r="I511" s="67" t="s">
        <v>2261</v>
      </c>
      <c r="J511" s="67" t="s">
        <v>739</v>
      </c>
      <c r="K511" s="42" t="s">
        <v>1709</v>
      </c>
      <c r="L511" s="50"/>
      <c r="N511" s="53"/>
      <c r="P511" s="49"/>
      <c r="Q511" s="45" t="str">
        <f>IF(L511="","",L511)</f>
        <v/>
      </c>
    </row>
    <row r="512" spans="1:18" x14ac:dyDescent="0.15">
      <c r="A512" s="33">
        <v>510</v>
      </c>
      <c r="B512" s="34">
        <v>135</v>
      </c>
      <c r="C512" s="51" t="s">
        <v>2127</v>
      </c>
      <c r="D512" s="35" t="s">
        <v>2128</v>
      </c>
      <c r="E512" s="36">
        <v>41013</v>
      </c>
      <c r="F512" s="37" t="s">
        <v>720</v>
      </c>
      <c r="G512" s="37" t="s">
        <v>2077</v>
      </c>
      <c r="H512" s="37">
        <v>13</v>
      </c>
      <c r="I512" s="67" t="s">
        <v>740</v>
      </c>
      <c r="J512" s="67" t="s">
        <v>741</v>
      </c>
      <c r="K512" s="42" t="s">
        <v>1980</v>
      </c>
      <c r="L512" s="50"/>
      <c r="N512" s="53"/>
      <c r="P512" s="49"/>
      <c r="Q512" s="45" t="str">
        <f>IF(L512="","",L512)</f>
        <v/>
      </c>
    </row>
    <row r="513" spans="1:18" x14ac:dyDescent="0.15">
      <c r="A513" s="33">
        <v>511</v>
      </c>
      <c r="B513" s="34">
        <v>153</v>
      </c>
      <c r="C513" s="51" t="s">
        <v>2187</v>
      </c>
      <c r="D513" s="35" t="s">
        <v>2188</v>
      </c>
      <c r="E513" s="36">
        <v>41014</v>
      </c>
      <c r="F513" s="37" t="s">
        <v>720</v>
      </c>
      <c r="G513" s="37" t="s">
        <v>2077</v>
      </c>
      <c r="H513" s="37">
        <v>14</v>
      </c>
      <c r="I513" s="67" t="s">
        <v>742</v>
      </c>
      <c r="J513" s="67" t="s">
        <v>743</v>
      </c>
      <c r="K513" s="42" t="s">
        <v>1981</v>
      </c>
      <c r="L513" s="50"/>
      <c r="N513" s="53"/>
      <c r="P513" s="49"/>
      <c r="Q513" s="45" t="str">
        <f>IF(L513="","",L513)</f>
        <v/>
      </c>
    </row>
    <row r="514" spans="1:18" x14ac:dyDescent="0.15">
      <c r="A514" s="33">
        <v>512</v>
      </c>
      <c r="B514" s="34">
        <v>216</v>
      </c>
      <c r="C514" s="51" t="s">
        <v>2133</v>
      </c>
      <c r="D514" s="35" t="s">
        <v>2134</v>
      </c>
      <c r="E514" s="36">
        <v>41015</v>
      </c>
      <c r="F514" s="37" t="s">
        <v>720</v>
      </c>
      <c r="G514" s="37" t="s">
        <v>2077</v>
      </c>
      <c r="H514" s="37">
        <v>15</v>
      </c>
      <c r="I514" s="67" t="s">
        <v>2262</v>
      </c>
      <c r="J514" s="67" t="s">
        <v>744</v>
      </c>
      <c r="K514" s="42" t="s">
        <v>1710</v>
      </c>
      <c r="L514" s="50"/>
      <c r="N514" s="53"/>
      <c r="P514" s="49"/>
      <c r="Q514" s="45" t="str">
        <f>IF(L514="","",L514)</f>
        <v/>
      </c>
    </row>
    <row r="515" spans="1:18" x14ac:dyDescent="0.15">
      <c r="A515" s="33">
        <v>513</v>
      </c>
      <c r="B515" s="34">
        <v>217</v>
      </c>
      <c r="C515" s="51" t="s">
        <v>2133</v>
      </c>
      <c r="D515" s="35" t="s">
        <v>2134</v>
      </c>
      <c r="E515" s="36">
        <v>41016</v>
      </c>
      <c r="F515" s="37" t="s">
        <v>720</v>
      </c>
      <c r="G515" s="37" t="s">
        <v>2077</v>
      </c>
      <c r="H515" s="37">
        <v>16</v>
      </c>
      <c r="I515" s="67" t="s">
        <v>745</v>
      </c>
      <c r="J515" s="67" t="s">
        <v>746</v>
      </c>
      <c r="K515" s="42" t="s">
        <v>1711</v>
      </c>
      <c r="L515" s="50"/>
      <c r="N515" s="53"/>
      <c r="P515" s="49"/>
      <c r="Q515" s="45" t="str">
        <f>IF(L515="","",L515)</f>
        <v/>
      </c>
    </row>
    <row r="516" spans="1:18" x14ac:dyDescent="0.15">
      <c r="A516" s="33">
        <v>514</v>
      </c>
      <c r="B516" s="34">
        <v>336</v>
      </c>
      <c r="C516" s="51" t="s">
        <v>2139</v>
      </c>
      <c r="D516" s="35" t="s">
        <v>2140</v>
      </c>
      <c r="E516" s="36">
        <v>41017</v>
      </c>
      <c r="F516" s="37" t="s">
        <v>720</v>
      </c>
      <c r="G516" s="37" t="s">
        <v>2077</v>
      </c>
      <c r="H516" s="37">
        <v>17</v>
      </c>
      <c r="I516" s="67" t="s">
        <v>747</v>
      </c>
      <c r="J516" s="67" t="s">
        <v>730</v>
      </c>
      <c r="K516" s="42" t="s">
        <v>1707</v>
      </c>
      <c r="L516" s="50"/>
      <c r="N516" s="53"/>
      <c r="P516" s="49"/>
      <c r="Q516" s="45" t="str">
        <f>IF(L516="","",L516)</f>
        <v/>
      </c>
    </row>
    <row r="517" spans="1:18" x14ac:dyDescent="0.15">
      <c r="A517" s="33">
        <v>515</v>
      </c>
      <c r="B517" s="34">
        <v>337</v>
      </c>
      <c r="C517" s="51" t="s">
        <v>2139</v>
      </c>
      <c r="D517" s="35" t="s">
        <v>2140</v>
      </c>
      <c r="E517" s="36">
        <v>41018</v>
      </c>
      <c r="F517" s="37" t="s">
        <v>720</v>
      </c>
      <c r="G517" s="37" t="s">
        <v>2077</v>
      </c>
      <c r="H517" s="37">
        <v>18</v>
      </c>
      <c r="I517" s="67" t="s">
        <v>2263</v>
      </c>
      <c r="J517" s="67" t="s">
        <v>746</v>
      </c>
      <c r="K517" s="42" t="s">
        <v>1699</v>
      </c>
      <c r="L517" s="50"/>
      <c r="N517" s="53"/>
      <c r="P517" s="49"/>
      <c r="Q517" s="45" t="str">
        <f>IF(L517="","",L517)</f>
        <v/>
      </c>
    </row>
    <row r="518" spans="1:18" x14ac:dyDescent="0.15">
      <c r="A518" s="33">
        <v>516</v>
      </c>
      <c r="B518" s="34">
        <v>338</v>
      </c>
      <c r="C518" s="51" t="s">
        <v>2139</v>
      </c>
      <c r="D518" s="35" t="s">
        <v>2140</v>
      </c>
      <c r="E518" s="36">
        <v>41019</v>
      </c>
      <c r="F518" s="37" t="s">
        <v>720</v>
      </c>
      <c r="G518" s="37" t="s">
        <v>2077</v>
      </c>
      <c r="H518" s="37">
        <v>19</v>
      </c>
      <c r="I518" s="67" t="s">
        <v>748</v>
      </c>
      <c r="J518" s="67" t="s">
        <v>749</v>
      </c>
      <c r="K518" s="42" t="s">
        <v>1661</v>
      </c>
      <c r="L518" s="50"/>
      <c r="N518" s="53"/>
      <c r="P518" s="49"/>
      <c r="Q518" s="45" t="str">
        <f>IF(L518="","",L518)</f>
        <v/>
      </c>
    </row>
    <row r="519" spans="1:18" x14ac:dyDescent="0.15">
      <c r="A519" s="33">
        <v>517</v>
      </c>
      <c r="B519" s="34">
        <v>364</v>
      </c>
      <c r="C519" s="51" t="s">
        <v>2199</v>
      </c>
      <c r="D519" s="35" t="s">
        <v>2200</v>
      </c>
      <c r="E519" s="36">
        <v>41020</v>
      </c>
      <c r="F519" s="37" t="s">
        <v>720</v>
      </c>
      <c r="G519" s="37" t="s">
        <v>2077</v>
      </c>
      <c r="H519" s="37">
        <v>20</v>
      </c>
      <c r="I519" s="67" t="s">
        <v>750</v>
      </c>
      <c r="J519" s="67" t="s">
        <v>751</v>
      </c>
      <c r="K519" s="42" t="s">
        <v>1707</v>
      </c>
      <c r="L519" s="50"/>
      <c r="N519" s="53"/>
      <c r="P519" s="49"/>
      <c r="Q519" s="45" t="str">
        <f>IF(L519="","",L519)</f>
        <v/>
      </c>
      <c r="R519" t="s">
        <v>3240</v>
      </c>
    </row>
    <row r="520" spans="1:18" x14ac:dyDescent="0.15">
      <c r="A520" s="33">
        <v>518</v>
      </c>
      <c r="B520" s="34">
        <v>365</v>
      </c>
      <c r="C520" s="51" t="s">
        <v>2199</v>
      </c>
      <c r="D520" s="35" t="s">
        <v>2200</v>
      </c>
      <c r="E520" s="36">
        <v>41021</v>
      </c>
      <c r="F520" s="37" t="s">
        <v>720</v>
      </c>
      <c r="G520" s="37" t="s">
        <v>2077</v>
      </c>
      <c r="H520" s="37">
        <v>21</v>
      </c>
      <c r="I520" s="67" t="s">
        <v>752</v>
      </c>
      <c r="J520" s="67" t="s">
        <v>743</v>
      </c>
      <c r="K520" s="42" t="s">
        <v>1658</v>
      </c>
      <c r="L520" s="50"/>
      <c r="N520" s="53"/>
      <c r="P520" s="49"/>
      <c r="Q520" s="45" t="str">
        <f>IF(L520="","",L520)</f>
        <v/>
      </c>
    </row>
    <row r="521" spans="1:18" x14ac:dyDescent="0.15">
      <c r="A521" s="33">
        <v>519</v>
      </c>
      <c r="B521" s="34">
        <v>425</v>
      </c>
      <c r="C521" s="51" t="s">
        <v>2141</v>
      </c>
      <c r="D521" s="35" t="s">
        <v>2142</v>
      </c>
      <c r="E521" s="36">
        <v>41022</v>
      </c>
      <c r="F521" s="37" t="s">
        <v>720</v>
      </c>
      <c r="G521" s="37" t="s">
        <v>2077</v>
      </c>
      <c r="H521" s="37">
        <v>22</v>
      </c>
      <c r="I521" s="67" t="s">
        <v>753</v>
      </c>
      <c r="J521" s="67" t="s">
        <v>751</v>
      </c>
      <c r="K521" s="42" t="s">
        <v>1710</v>
      </c>
      <c r="L521" s="50"/>
      <c r="N521" s="53"/>
      <c r="P521" s="49"/>
      <c r="Q521" s="45" t="str">
        <f>IF(L521="","",L521)</f>
        <v/>
      </c>
    </row>
    <row r="522" spans="1:18" x14ac:dyDescent="0.15">
      <c r="A522" s="33">
        <v>520</v>
      </c>
      <c r="B522" s="34">
        <v>494</v>
      </c>
      <c r="C522" s="51" t="s">
        <v>2143</v>
      </c>
      <c r="D522" s="35" t="s">
        <v>2144</v>
      </c>
      <c r="E522" s="36">
        <v>41023</v>
      </c>
      <c r="F522" s="37" t="s">
        <v>720</v>
      </c>
      <c r="G522" s="37" t="s">
        <v>2077</v>
      </c>
      <c r="H522" s="37">
        <v>23</v>
      </c>
      <c r="I522" s="67" t="s">
        <v>754</v>
      </c>
      <c r="J522" s="67" t="s">
        <v>755</v>
      </c>
      <c r="K522" s="42" t="s">
        <v>1704</v>
      </c>
      <c r="L522" s="50"/>
      <c r="N522" s="53"/>
      <c r="P522" s="49"/>
      <c r="Q522" s="45" t="str">
        <f>IF(L522="","",L522)</f>
        <v/>
      </c>
    </row>
    <row r="523" spans="1:18" x14ac:dyDescent="0.15">
      <c r="A523" s="33">
        <v>521</v>
      </c>
      <c r="B523" s="34">
        <v>495</v>
      </c>
      <c r="C523" s="51" t="s">
        <v>2143</v>
      </c>
      <c r="D523" s="35" t="s">
        <v>2144</v>
      </c>
      <c r="E523" s="36">
        <v>41024</v>
      </c>
      <c r="F523" s="37" t="s">
        <v>720</v>
      </c>
      <c r="G523" s="37" t="s">
        <v>2077</v>
      </c>
      <c r="H523" s="37">
        <v>24</v>
      </c>
      <c r="I523" s="67" t="s">
        <v>756</v>
      </c>
      <c r="J523" s="67" t="s">
        <v>744</v>
      </c>
      <c r="K523" s="42" t="s">
        <v>1712</v>
      </c>
      <c r="L523" s="50"/>
      <c r="N523" s="53"/>
      <c r="P523" s="49"/>
      <c r="Q523" s="45" t="str">
        <f>IF(L523="","",L523)</f>
        <v/>
      </c>
    </row>
    <row r="524" spans="1:18" x14ac:dyDescent="0.15">
      <c r="A524" s="33">
        <v>522</v>
      </c>
      <c r="B524" s="34">
        <v>496</v>
      </c>
      <c r="C524" s="51" t="s">
        <v>2143</v>
      </c>
      <c r="D524" s="35" t="s">
        <v>2144</v>
      </c>
      <c r="E524" s="36">
        <v>41025</v>
      </c>
      <c r="F524" s="37" t="s">
        <v>720</v>
      </c>
      <c r="G524" s="37" t="s">
        <v>2077</v>
      </c>
      <c r="H524" s="37">
        <v>25</v>
      </c>
      <c r="I524" s="67" t="s">
        <v>2630</v>
      </c>
      <c r="J524" s="67" t="s">
        <v>757</v>
      </c>
      <c r="K524" s="42" t="s">
        <v>2657</v>
      </c>
      <c r="L524" s="50"/>
      <c r="N524" s="30"/>
      <c r="P524" s="49"/>
      <c r="Q524" s="45" t="str">
        <f>IF(L524="","",L524)</f>
        <v/>
      </c>
      <c r="R524" s="5" t="s">
        <v>3241</v>
      </c>
    </row>
    <row r="525" spans="1:18" x14ac:dyDescent="0.15">
      <c r="A525" s="33">
        <v>523</v>
      </c>
      <c r="B525" s="34">
        <v>576</v>
      </c>
      <c r="C525" s="51" t="s">
        <v>2145</v>
      </c>
      <c r="D525" s="35" t="s">
        <v>2146</v>
      </c>
      <c r="E525" s="36">
        <v>41026</v>
      </c>
      <c r="F525" s="37" t="s">
        <v>720</v>
      </c>
      <c r="G525" s="37" t="s">
        <v>2077</v>
      </c>
      <c r="H525" s="37">
        <v>26</v>
      </c>
      <c r="I525" s="67" t="s">
        <v>758</v>
      </c>
      <c r="J525" s="67" t="s">
        <v>730</v>
      </c>
      <c r="K525" s="42" t="s">
        <v>1707</v>
      </c>
      <c r="L525" s="50"/>
      <c r="N525" s="53"/>
      <c r="P525" s="49"/>
      <c r="Q525" s="45" t="str">
        <f>IF(L525="","",L525)</f>
        <v/>
      </c>
    </row>
    <row r="526" spans="1:18" x14ac:dyDescent="0.15">
      <c r="A526" s="33">
        <v>524</v>
      </c>
      <c r="B526" s="34">
        <v>577</v>
      </c>
      <c r="C526" s="51" t="s">
        <v>2145</v>
      </c>
      <c r="D526" s="35" t="s">
        <v>2146</v>
      </c>
      <c r="E526" s="36">
        <v>41027</v>
      </c>
      <c r="F526" s="37" t="s">
        <v>720</v>
      </c>
      <c r="G526" s="37" t="s">
        <v>2077</v>
      </c>
      <c r="H526" s="37">
        <v>27</v>
      </c>
      <c r="I526" s="67" t="s">
        <v>759</v>
      </c>
      <c r="J526" s="67" t="s">
        <v>746</v>
      </c>
      <c r="K526" s="42" t="s">
        <v>1658</v>
      </c>
      <c r="L526" s="50"/>
      <c r="N526" s="53"/>
      <c r="P526" s="49"/>
      <c r="Q526" s="45" t="str">
        <f>IF(L526="","",L526)</f>
        <v/>
      </c>
    </row>
    <row r="527" spans="1:18" x14ac:dyDescent="0.15">
      <c r="A527" s="33">
        <v>525</v>
      </c>
      <c r="B527" s="34">
        <v>619</v>
      </c>
      <c r="C527" s="51" t="s">
        <v>2177</v>
      </c>
      <c r="D527" s="35" t="s">
        <v>2178</v>
      </c>
      <c r="E527" s="36">
        <v>41028</v>
      </c>
      <c r="F527" s="37" t="s">
        <v>720</v>
      </c>
      <c r="G527" s="37" t="s">
        <v>2077</v>
      </c>
      <c r="H527" s="37">
        <v>28</v>
      </c>
      <c r="I527" s="67" t="s">
        <v>760</v>
      </c>
      <c r="J527" s="67" t="s">
        <v>761</v>
      </c>
      <c r="K527" s="42" t="s">
        <v>1705</v>
      </c>
      <c r="L527" s="50"/>
      <c r="N527" s="53"/>
      <c r="P527" s="49"/>
      <c r="Q527" s="45" t="str">
        <f>IF(L527="","",L527)</f>
        <v/>
      </c>
    </row>
    <row r="528" spans="1:18" x14ac:dyDescent="0.15">
      <c r="A528" s="33">
        <v>526</v>
      </c>
      <c r="B528" s="34">
        <v>620</v>
      </c>
      <c r="C528" s="51" t="s">
        <v>2177</v>
      </c>
      <c r="D528" s="35" t="s">
        <v>2178</v>
      </c>
      <c r="E528" s="36">
        <v>41029</v>
      </c>
      <c r="F528" s="37" t="s">
        <v>720</v>
      </c>
      <c r="G528" s="37" t="s">
        <v>2077</v>
      </c>
      <c r="H528" s="37">
        <v>29</v>
      </c>
      <c r="I528" s="67" t="s">
        <v>762</v>
      </c>
      <c r="J528" s="67" t="s">
        <v>751</v>
      </c>
      <c r="K528" s="42" t="s">
        <v>1982</v>
      </c>
      <c r="L528" s="50"/>
      <c r="N528" s="53"/>
      <c r="P528" s="49"/>
      <c r="Q528" s="45" t="str">
        <f>IF(L528="","",L528)</f>
        <v/>
      </c>
    </row>
    <row r="529" spans="1:18" x14ac:dyDescent="0.15">
      <c r="A529" s="33">
        <v>527</v>
      </c>
      <c r="B529" s="34">
        <v>666</v>
      </c>
      <c r="C529" s="51" t="s">
        <v>2147</v>
      </c>
      <c r="D529" s="35" t="s">
        <v>2148</v>
      </c>
      <c r="E529" s="36">
        <v>41030</v>
      </c>
      <c r="F529" s="37" t="s">
        <v>720</v>
      </c>
      <c r="G529" s="37" t="s">
        <v>2077</v>
      </c>
      <c r="H529" s="37">
        <v>30</v>
      </c>
      <c r="I529" s="67" t="s">
        <v>763</v>
      </c>
      <c r="J529" s="67" t="s">
        <v>722</v>
      </c>
      <c r="K529" s="42" t="s">
        <v>1713</v>
      </c>
      <c r="L529" s="50"/>
      <c r="N529" s="53"/>
      <c r="P529" s="49"/>
      <c r="Q529" s="45" t="str">
        <f>IF(L529="","",L529)</f>
        <v/>
      </c>
    </row>
    <row r="530" spans="1:18" x14ac:dyDescent="0.15">
      <c r="A530" s="33">
        <v>528</v>
      </c>
      <c r="B530" s="34">
        <v>667</v>
      </c>
      <c r="C530" s="51" t="s">
        <v>2147</v>
      </c>
      <c r="D530" s="35" t="s">
        <v>2148</v>
      </c>
      <c r="E530" s="36">
        <v>41031</v>
      </c>
      <c r="F530" s="37" t="s">
        <v>720</v>
      </c>
      <c r="G530" s="37" t="s">
        <v>2077</v>
      </c>
      <c r="H530" s="37">
        <v>31</v>
      </c>
      <c r="I530" s="67" t="s">
        <v>764</v>
      </c>
      <c r="J530" s="67" t="s">
        <v>765</v>
      </c>
      <c r="K530" s="42" t="s">
        <v>1983</v>
      </c>
      <c r="L530" s="50"/>
      <c r="N530" s="53"/>
      <c r="P530" s="49"/>
      <c r="Q530" s="45" t="str">
        <f>IF(L530="","",L530)</f>
        <v/>
      </c>
    </row>
    <row r="531" spans="1:18" x14ac:dyDescent="0.15">
      <c r="A531" s="33">
        <v>529</v>
      </c>
      <c r="B531" s="34">
        <v>711</v>
      </c>
      <c r="C531" s="51" t="s">
        <v>2149</v>
      </c>
      <c r="D531" s="35" t="s">
        <v>2150</v>
      </c>
      <c r="E531" s="36">
        <v>41032</v>
      </c>
      <c r="F531" s="37" t="s">
        <v>720</v>
      </c>
      <c r="G531" s="37" t="s">
        <v>2077</v>
      </c>
      <c r="H531" s="37">
        <v>32</v>
      </c>
      <c r="I531" s="67" t="s">
        <v>766</v>
      </c>
      <c r="J531" s="67" t="s">
        <v>767</v>
      </c>
      <c r="K531" s="42" t="s">
        <v>1677</v>
      </c>
      <c r="L531" s="50"/>
      <c r="N531" s="53"/>
      <c r="P531" s="49"/>
      <c r="Q531" s="45" t="str">
        <f>IF(L531="","",L531)</f>
        <v/>
      </c>
    </row>
    <row r="532" spans="1:18" x14ac:dyDescent="0.15">
      <c r="A532" s="33">
        <v>530</v>
      </c>
      <c r="B532" s="34">
        <v>712</v>
      </c>
      <c r="C532" s="51" t="s">
        <v>2149</v>
      </c>
      <c r="D532" s="35" t="s">
        <v>2150</v>
      </c>
      <c r="E532" s="36">
        <v>41033</v>
      </c>
      <c r="F532" s="37" t="s">
        <v>720</v>
      </c>
      <c r="G532" s="37" t="s">
        <v>2077</v>
      </c>
      <c r="H532" s="37">
        <v>33</v>
      </c>
      <c r="I532" s="67" t="s">
        <v>768</v>
      </c>
      <c r="J532" s="67" t="s">
        <v>761</v>
      </c>
      <c r="K532" s="42" t="s">
        <v>1984</v>
      </c>
      <c r="L532" s="50"/>
      <c r="N532" s="53"/>
      <c r="P532" s="49"/>
      <c r="Q532" s="45" t="str">
        <f>IF(L532="","",L532)</f>
        <v/>
      </c>
    </row>
    <row r="533" spans="1:18" x14ac:dyDescent="0.15">
      <c r="A533" s="33">
        <v>531</v>
      </c>
      <c r="B533" s="34">
        <v>877</v>
      </c>
      <c r="C533" s="51" t="s">
        <v>2189</v>
      </c>
      <c r="D533" s="35" t="s">
        <v>2190</v>
      </c>
      <c r="E533" s="36">
        <v>41034</v>
      </c>
      <c r="F533" s="37" t="s">
        <v>720</v>
      </c>
      <c r="G533" s="37" t="s">
        <v>2077</v>
      </c>
      <c r="H533" s="37">
        <v>34</v>
      </c>
      <c r="I533" s="67" t="s">
        <v>769</v>
      </c>
      <c r="J533" s="67" t="s">
        <v>761</v>
      </c>
      <c r="K533" s="42" t="s">
        <v>2672</v>
      </c>
      <c r="L533" s="50"/>
      <c r="N533" s="53"/>
      <c r="P533" s="49"/>
      <c r="Q533" s="45" t="str">
        <f>IF(L533="","",L533)</f>
        <v/>
      </c>
      <c r="R533" s="4"/>
    </row>
    <row r="534" spans="1:18" x14ac:dyDescent="0.15">
      <c r="A534" s="33">
        <v>532</v>
      </c>
      <c r="B534" s="34">
        <v>976</v>
      </c>
      <c r="C534" s="51" t="s">
        <v>2175</v>
      </c>
      <c r="D534" s="35" t="s">
        <v>2176</v>
      </c>
      <c r="E534" s="36">
        <v>41035</v>
      </c>
      <c r="F534" s="37" t="s">
        <v>720</v>
      </c>
      <c r="G534" s="37" t="s">
        <v>2077</v>
      </c>
      <c r="H534" s="37">
        <v>35</v>
      </c>
      <c r="I534" s="67" t="s">
        <v>2264</v>
      </c>
      <c r="J534" s="67" t="s">
        <v>2757</v>
      </c>
      <c r="K534" s="42" t="s">
        <v>2739</v>
      </c>
      <c r="L534" s="50"/>
      <c r="N534" s="53"/>
      <c r="P534" s="49"/>
      <c r="Q534" s="45" t="str">
        <f>IF(L534="","",L534)</f>
        <v/>
      </c>
      <c r="R534" s="4"/>
    </row>
    <row r="535" spans="1:18" x14ac:dyDescent="0.15">
      <c r="A535" s="33">
        <v>533</v>
      </c>
      <c r="B535" s="34">
        <v>995</v>
      </c>
      <c r="C535" s="51" t="s">
        <v>2191</v>
      </c>
      <c r="D535" s="35" t="s">
        <v>2619</v>
      </c>
      <c r="E535" s="36">
        <v>41036</v>
      </c>
      <c r="F535" s="37" t="s">
        <v>720</v>
      </c>
      <c r="G535" s="37" t="s">
        <v>2077</v>
      </c>
      <c r="H535" s="37">
        <v>36</v>
      </c>
      <c r="I535" s="67" t="s">
        <v>2265</v>
      </c>
      <c r="J535" s="67" t="s">
        <v>2115</v>
      </c>
      <c r="K535" s="42" t="s">
        <v>2792</v>
      </c>
      <c r="L535" s="50"/>
      <c r="N535" s="53"/>
      <c r="P535" s="49"/>
      <c r="Q535" s="45" t="str">
        <f>IF(L535="","",L535)</f>
        <v/>
      </c>
      <c r="R535" s="4"/>
    </row>
    <row r="536" spans="1:18" x14ac:dyDescent="0.15">
      <c r="A536" s="33">
        <v>534</v>
      </c>
      <c r="B536" s="34">
        <v>1001</v>
      </c>
      <c r="C536" s="51" t="s">
        <v>2192</v>
      </c>
      <c r="D536" s="35" t="s">
        <v>2622</v>
      </c>
      <c r="E536" s="36">
        <v>41037</v>
      </c>
      <c r="F536" s="37" t="s">
        <v>720</v>
      </c>
      <c r="G536" s="37" t="s">
        <v>2077</v>
      </c>
      <c r="H536" s="37">
        <v>37</v>
      </c>
      <c r="I536" s="67" t="s">
        <v>2266</v>
      </c>
      <c r="J536" s="67" t="s">
        <v>2800</v>
      </c>
      <c r="K536" s="42" t="s">
        <v>2739</v>
      </c>
      <c r="L536" s="50"/>
      <c r="N536" s="53"/>
      <c r="P536" s="49"/>
      <c r="Q536" s="45" t="str">
        <f>IF(L536="","",L536)</f>
        <v/>
      </c>
      <c r="R536" s="4"/>
    </row>
    <row r="537" spans="1:18" x14ac:dyDescent="0.15">
      <c r="A537" s="33">
        <v>535</v>
      </c>
      <c r="B537" s="34">
        <v>1062</v>
      </c>
      <c r="C537" s="51" t="s">
        <v>2353</v>
      </c>
      <c r="D537" s="35" t="s">
        <v>2605</v>
      </c>
      <c r="E537" s="36">
        <v>41038</v>
      </c>
      <c r="F537" s="37" t="s">
        <v>720</v>
      </c>
      <c r="G537" s="37" t="s">
        <v>2077</v>
      </c>
      <c r="H537" s="37">
        <v>38</v>
      </c>
      <c r="I537" s="67" t="s">
        <v>2371</v>
      </c>
      <c r="J537" s="67" t="s">
        <v>2907</v>
      </c>
      <c r="K537" s="41" t="s">
        <v>2908</v>
      </c>
      <c r="L537" s="54"/>
      <c r="N537" s="53"/>
      <c r="P537" s="49"/>
      <c r="Q537" s="45" t="str">
        <f>IF(L537="","",L537)</f>
        <v/>
      </c>
      <c r="R537" s="4"/>
    </row>
    <row r="538" spans="1:18" x14ac:dyDescent="0.15">
      <c r="A538" s="33">
        <v>536</v>
      </c>
      <c r="B538" s="34">
        <v>1094</v>
      </c>
      <c r="C538" s="43" t="s">
        <v>2398</v>
      </c>
      <c r="D538" s="35" t="s">
        <v>2614</v>
      </c>
      <c r="E538" s="36">
        <v>41039</v>
      </c>
      <c r="F538" s="37" t="s">
        <v>720</v>
      </c>
      <c r="G538" s="37" t="s">
        <v>2077</v>
      </c>
      <c r="H538" s="37">
        <v>39</v>
      </c>
      <c r="I538" s="67" t="s">
        <v>2420</v>
      </c>
      <c r="J538" s="67" t="s">
        <v>2907</v>
      </c>
      <c r="K538" s="41" t="s">
        <v>2963</v>
      </c>
      <c r="L538" s="54"/>
      <c r="M538" s="4"/>
      <c r="N538" s="55"/>
      <c r="O538" s="4"/>
      <c r="P538" s="4"/>
      <c r="Q538" s="45" t="str">
        <f>IF(L538="","",L538)</f>
        <v/>
      </c>
      <c r="R538" s="4"/>
    </row>
    <row r="539" spans="1:18" x14ac:dyDescent="0.15">
      <c r="A539" s="33">
        <v>537</v>
      </c>
      <c r="B539" s="34">
        <v>1162</v>
      </c>
      <c r="C539" s="43" t="s">
        <v>2530</v>
      </c>
      <c r="D539" s="35" t="s">
        <v>2611</v>
      </c>
      <c r="E539" s="36">
        <v>41040</v>
      </c>
      <c r="F539" s="37" t="s">
        <v>720</v>
      </c>
      <c r="G539" s="37" t="s">
        <v>2077</v>
      </c>
      <c r="H539" s="37">
        <v>40</v>
      </c>
      <c r="I539" s="67" t="s">
        <v>2539</v>
      </c>
      <c r="J539" s="67" t="s">
        <v>3041</v>
      </c>
      <c r="K539" s="41" t="s">
        <v>2540</v>
      </c>
      <c r="L539" s="54"/>
      <c r="M539" s="4"/>
      <c r="N539" s="55"/>
      <c r="Q539" s="45" t="str">
        <f>IF(L539="","",L539)</f>
        <v/>
      </c>
      <c r="R539" s="4"/>
    </row>
    <row r="540" spans="1:18" x14ac:dyDescent="0.15">
      <c r="A540" s="33">
        <v>538</v>
      </c>
      <c r="B540" s="34">
        <v>1163</v>
      </c>
      <c r="C540" s="43" t="s">
        <v>2530</v>
      </c>
      <c r="D540" s="35" t="s">
        <v>2611</v>
      </c>
      <c r="E540" s="36">
        <v>41041</v>
      </c>
      <c r="F540" s="37" t="s">
        <v>720</v>
      </c>
      <c r="G540" s="37" t="s">
        <v>2077</v>
      </c>
      <c r="H540" s="37">
        <v>41</v>
      </c>
      <c r="I540" s="67" t="s">
        <v>2541</v>
      </c>
      <c r="J540" s="67" t="s">
        <v>3042</v>
      </c>
      <c r="K540" s="41" t="s">
        <v>2542</v>
      </c>
      <c r="L540" s="54"/>
      <c r="M540" s="4"/>
      <c r="N540" s="55"/>
      <c r="Q540" s="45" t="str">
        <f>IF(L540="","",L540)</f>
        <v/>
      </c>
      <c r="R540" s="4"/>
    </row>
    <row r="541" spans="1:18" x14ac:dyDescent="0.15">
      <c r="A541" s="33">
        <v>539</v>
      </c>
      <c r="B541" s="34">
        <v>1189</v>
      </c>
      <c r="C541" s="43" t="s">
        <v>2575</v>
      </c>
      <c r="D541" s="35" t="s">
        <v>2631</v>
      </c>
      <c r="E541" s="36">
        <v>41042</v>
      </c>
      <c r="F541" s="37" t="s">
        <v>720</v>
      </c>
      <c r="G541" s="37" t="s">
        <v>2077</v>
      </c>
      <c r="H541" s="37">
        <v>42</v>
      </c>
      <c r="I541" s="67" t="s">
        <v>2576</v>
      </c>
      <c r="J541" s="67" t="s">
        <v>3083</v>
      </c>
      <c r="K541" s="56" t="s">
        <v>2817</v>
      </c>
      <c r="L541" s="50"/>
      <c r="N541" s="30"/>
      <c r="P541" s="49"/>
      <c r="Q541" s="45" t="str">
        <f>IF(L541="","",L541)</f>
        <v/>
      </c>
    </row>
    <row r="542" spans="1:18" x14ac:dyDescent="0.15">
      <c r="A542" s="33">
        <v>540</v>
      </c>
      <c r="B542" s="34">
        <v>43</v>
      </c>
      <c r="C542" s="51" t="s">
        <v>2603</v>
      </c>
      <c r="D542" s="35" t="s">
        <v>2126</v>
      </c>
      <c r="E542" s="36">
        <v>42001</v>
      </c>
      <c r="F542" s="37" t="s">
        <v>720</v>
      </c>
      <c r="G542" s="37" t="s">
        <v>2078</v>
      </c>
      <c r="H542" s="37">
        <v>1</v>
      </c>
      <c r="I542" s="67" t="s">
        <v>770</v>
      </c>
      <c r="J542" s="67" t="s">
        <v>771</v>
      </c>
      <c r="K542" s="42" t="s">
        <v>1714</v>
      </c>
      <c r="L542" s="50"/>
      <c r="N542" s="53"/>
      <c r="P542" s="49"/>
      <c r="Q542" s="45" t="str">
        <f>IF(L542="","",L542)</f>
        <v/>
      </c>
    </row>
    <row r="543" spans="1:18" x14ac:dyDescent="0.15">
      <c r="A543" s="33">
        <v>541</v>
      </c>
      <c r="B543" s="34">
        <v>44</v>
      </c>
      <c r="C543" s="51" t="s">
        <v>2603</v>
      </c>
      <c r="D543" s="35" t="s">
        <v>2126</v>
      </c>
      <c r="E543" s="36">
        <v>42002</v>
      </c>
      <c r="F543" s="37" t="s">
        <v>720</v>
      </c>
      <c r="G543" s="37" t="s">
        <v>2078</v>
      </c>
      <c r="H543" s="37">
        <v>2</v>
      </c>
      <c r="I543" s="67" t="s">
        <v>772</v>
      </c>
      <c r="J543" s="67" t="s">
        <v>773</v>
      </c>
      <c r="K543" s="42" t="s">
        <v>1715</v>
      </c>
      <c r="L543" s="50"/>
      <c r="N543" s="53"/>
      <c r="P543" s="49"/>
      <c r="Q543" s="45" t="str">
        <f>IF(L543="","",L543)</f>
        <v/>
      </c>
    </row>
    <row r="544" spans="1:18" x14ac:dyDescent="0.15">
      <c r="A544" s="33">
        <v>542</v>
      </c>
      <c r="B544" s="34">
        <v>45</v>
      </c>
      <c r="C544" s="51" t="s">
        <v>2603</v>
      </c>
      <c r="D544" s="35" t="s">
        <v>2126</v>
      </c>
      <c r="E544" s="36">
        <v>42003</v>
      </c>
      <c r="F544" s="37" t="s">
        <v>720</v>
      </c>
      <c r="G544" s="37" t="s">
        <v>2078</v>
      </c>
      <c r="H544" s="37">
        <v>3</v>
      </c>
      <c r="I544" s="67" t="s">
        <v>774</v>
      </c>
      <c r="J544" s="67" t="s">
        <v>775</v>
      </c>
      <c r="K544" s="42" t="s">
        <v>1715</v>
      </c>
      <c r="L544" s="50"/>
      <c r="N544" s="53"/>
      <c r="P544" s="49"/>
      <c r="Q544" s="45" t="str">
        <f>IF(L544="","",L544)</f>
        <v/>
      </c>
    </row>
    <row r="545" spans="1:18" x14ac:dyDescent="0.15">
      <c r="A545" s="33">
        <v>543</v>
      </c>
      <c r="B545" s="34">
        <v>46</v>
      </c>
      <c r="C545" s="51" t="s">
        <v>2603</v>
      </c>
      <c r="D545" s="35" t="s">
        <v>2126</v>
      </c>
      <c r="E545" s="36">
        <v>42004</v>
      </c>
      <c r="F545" s="37" t="s">
        <v>720</v>
      </c>
      <c r="G545" s="37" t="s">
        <v>2078</v>
      </c>
      <c r="H545" s="37">
        <v>4</v>
      </c>
      <c r="I545" s="67" t="s">
        <v>776</v>
      </c>
      <c r="J545" s="67" t="s">
        <v>775</v>
      </c>
      <c r="K545" s="42" t="s">
        <v>1716</v>
      </c>
      <c r="L545" s="50"/>
      <c r="N545" s="53"/>
      <c r="P545" s="49"/>
      <c r="Q545" s="45" t="str">
        <f>IF(L545="","",L545)</f>
        <v/>
      </c>
    </row>
    <row r="546" spans="1:18" x14ac:dyDescent="0.15">
      <c r="A546" s="33">
        <v>544</v>
      </c>
      <c r="B546" s="34">
        <v>47</v>
      </c>
      <c r="C546" s="51" t="s">
        <v>2603</v>
      </c>
      <c r="D546" s="35" t="s">
        <v>2126</v>
      </c>
      <c r="E546" s="36">
        <v>42005</v>
      </c>
      <c r="F546" s="37" t="s">
        <v>720</v>
      </c>
      <c r="G546" s="37" t="s">
        <v>2078</v>
      </c>
      <c r="H546" s="37">
        <v>5</v>
      </c>
      <c r="I546" s="67" t="s">
        <v>777</v>
      </c>
      <c r="J546" s="67" t="s">
        <v>775</v>
      </c>
      <c r="K546" s="42" t="s">
        <v>1716</v>
      </c>
      <c r="L546" s="50"/>
      <c r="N546" s="53"/>
      <c r="P546" s="49"/>
      <c r="Q546" s="45" t="str">
        <f>IF(L546="","",L546)</f>
        <v/>
      </c>
    </row>
    <row r="547" spans="1:18" x14ac:dyDescent="0.15">
      <c r="A547" s="33">
        <v>545</v>
      </c>
      <c r="B547" s="34">
        <v>201</v>
      </c>
      <c r="C547" s="51" t="s">
        <v>2131</v>
      </c>
      <c r="D547" s="35" t="s">
        <v>2132</v>
      </c>
      <c r="E547" s="36">
        <v>42006</v>
      </c>
      <c r="F547" s="37" t="s">
        <v>720</v>
      </c>
      <c r="G547" s="37" t="s">
        <v>2078</v>
      </c>
      <c r="H547" s="37">
        <v>6</v>
      </c>
      <c r="I547" s="67" t="s">
        <v>778</v>
      </c>
      <c r="J547" s="67" t="s">
        <v>775</v>
      </c>
      <c r="K547" s="42" t="s">
        <v>1717</v>
      </c>
      <c r="L547" s="50"/>
      <c r="N547" s="53"/>
      <c r="P547" s="49"/>
      <c r="Q547" s="45" t="str">
        <f>IF(L547="","",L547)</f>
        <v/>
      </c>
    </row>
    <row r="548" spans="1:18" x14ac:dyDescent="0.15">
      <c r="A548" s="33">
        <v>546</v>
      </c>
      <c r="B548" s="34">
        <v>289</v>
      </c>
      <c r="C548" s="51" t="s">
        <v>2137</v>
      </c>
      <c r="D548" s="35" t="s">
        <v>2138</v>
      </c>
      <c r="E548" s="36">
        <v>42007</v>
      </c>
      <c r="F548" s="37" t="s">
        <v>720</v>
      </c>
      <c r="G548" s="37" t="s">
        <v>2078</v>
      </c>
      <c r="H548" s="37">
        <v>7</v>
      </c>
      <c r="I548" s="67" t="s">
        <v>779</v>
      </c>
      <c r="J548" s="67" t="s">
        <v>775</v>
      </c>
      <c r="K548" s="42" t="s">
        <v>1715</v>
      </c>
      <c r="L548" s="50"/>
      <c r="N548" s="53"/>
      <c r="P548" s="49"/>
      <c r="Q548" s="45" t="str">
        <f>IF(L548="","",L548)</f>
        <v/>
      </c>
    </row>
    <row r="549" spans="1:18" x14ac:dyDescent="0.15">
      <c r="A549" s="33">
        <v>547</v>
      </c>
      <c r="B549" s="34">
        <v>339</v>
      </c>
      <c r="C549" s="51" t="s">
        <v>2139</v>
      </c>
      <c r="D549" s="35" t="s">
        <v>2140</v>
      </c>
      <c r="E549" s="36">
        <v>42008</v>
      </c>
      <c r="F549" s="37" t="s">
        <v>720</v>
      </c>
      <c r="G549" s="37" t="s">
        <v>2078</v>
      </c>
      <c r="H549" s="37">
        <v>8</v>
      </c>
      <c r="I549" s="67" t="s">
        <v>780</v>
      </c>
      <c r="J549" s="67" t="s">
        <v>773</v>
      </c>
      <c r="K549" s="42" t="s">
        <v>1715</v>
      </c>
      <c r="L549" s="50"/>
      <c r="N549" s="53"/>
      <c r="P549" s="49"/>
      <c r="Q549" s="45" t="str">
        <f>IF(L549="","",L549)</f>
        <v/>
      </c>
    </row>
    <row r="550" spans="1:18" x14ac:dyDescent="0.15">
      <c r="A550" s="33">
        <v>548</v>
      </c>
      <c r="B550" s="34">
        <v>340</v>
      </c>
      <c r="C550" s="51" t="s">
        <v>2139</v>
      </c>
      <c r="D550" s="35" t="s">
        <v>2140</v>
      </c>
      <c r="E550" s="36">
        <v>42009</v>
      </c>
      <c r="F550" s="37" t="s">
        <v>720</v>
      </c>
      <c r="G550" s="37" t="s">
        <v>2078</v>
      </c>
      <c r="H550" s="37">
        <v>9</v>
      </c>
      <c r="I550" s="67" t="s">
        <v>781</v>
      </c>
      <c r="J550" s="67" t="s">
        <v>782</v>
      </c>
      <c r="K550" s="42" t="s">
        <v>1985</v>
      </c>
      <c r="L550" s="50"/>
      <c r="N550" s="53"/>
      <c r="P550" s="49"/>
      <c r="Q550" s="45" t="str">
        <f>IF(L550="","",L550)</f>
        <v/>
      </c>
    </row>
    <row r="551" spans="1:18" x14ac:dyDescent="0.15">
      <c r="A551" s="33">
        <v>549</v>
      </c>
      <c r="B551" s="34">
        <v>426</v>
      </c>
      <c r="C551" s="51" t="s">
        <v>2141</v>
      </c>
      <c r="D551" s="35" t="s">
        <v>2142</v>
      </c>
      <c r="E551" s="36">
        <v>42010</v>
      </c>
      <c r="F551" s="37" t="s">
        <v>720</v>
      </c>
      <c r="G551" s="37" t="s">
        <v>2078</v>
      </c>
      <c r="H551" s="37">
        <v>10</v>
      </c>
      <c r="I551" s="67" t="s">
        <v>783</v>
      </c>
      <c r="J551" s="67" t="s">
        <v>784</v>
      </c>
      <c r="K551" s="42" t="s">
        <v>1707</v>
      </c>
      <c r="L551" s="50"/>
      <c r="N551" s="53"/>
      <c r="P551" s="49"/>
      <c r="Q551" s="45" t="str">
        <f>IF(L551="","",L551)</f>
        <v/>
      </c>
    </row>
    <row r="552" spans="1:18" x14ac:dyDescent="0.15">
      <c r="A552" s="33">
        <v>550</v>
      </c>
      <c r="B552" s="34">
        <v>427</v>
      </c>
      <c r="C552" s="51" t="s">
        <v>2141</v>
      </c>
      <c r="D552" s="35" t="s">
        <v>2142</v>
      </c>
      <c r="E552" s="36">
        <v>42011</v>
      </c>
      <c r="F552" s="37" t="s">
        <v>720</v>
      </c>
      <c r="G552" s="37" t="s">
        <v>2078</v>
      </c>
      <c r="H552" s="37">
        <v>11</v>
      </c>
      <c r="I552" s="67" t="s">
        <v>785</v>
      </c>
      <c r="J552" s="67" t="s">
        <v>786</v>
      </c>
      <c r="K552" s="42" t="s">
        <v>1986</v>
      </c>
      <c r="L552" s="50"/>
      <c r="N552" s="53"/>
      <c r="P552" s="49"/>
      <c r="Q552" s="45" t="str">
        <f>IF(L552="","",L552)</f>
        <v/>
      </c>
    </row>
    <row r="553" spans="1:18" x14ac:dyDescent="0.15">
      <c r="A553" s="33">
        <v>551</v>
      </c>
      <c r="B553" s="34">
        <v>497</v>
      </c>
      <c r="C553" s="51" t="s">
        <v>2143</v>
      </c>
      <c r="D553" s="35" t="s">
        <v>2144</v>
      </c>
      <c r="E553" s="36">
        <v>42012</v>
      </c>
      <c r="F553" s="37" t="s">
        <v>720</v>
      </c>
      <c r="G553" s="37" t="s">
        <v>2078</v>
      </c>
      <c r="H553" s="37">
        <v>12</v>
      </c>
      <c r="I553" s="67" t="s">
        <v>787</v>
      </c>
      <c r="J553" s="67" t="s">
        <v>788</v>
      </c>
      <c r="K553" s="42" t="s">
        <v>1718</v>
      </c>
      <c r="L553" s="50"/>
      <c r="N553" s="53"/>
      <c r="P553" s="49"/>
      <c r="Q553" s="45" t="str">
        <f>IF(L553="","",L553)</f>
        <v/>
      </c>
    </row>
    <row r="554" spans="1:18" x14ac:dyDescent="0.15">
      <c r="A554" s="33">
        <v>552</v>
      </c>
      <c r="B554" s="34">
        <v>797</v>
      </c>
      <c r="C554" s="51" t="s">
        <v>2153</v>
      </c>
      <c r="D554" s="35" t="s">
        <v>2154</v>
      </c>
      <c r="E554" s="36">
        <v>42013</v>
      </c>
      <c r="F554" s="37" t="s">
        <v>720</v>
      </c>
      <c r="G554" s="37" t="s">
        <v>2078</v>
      </c>
      <c r="H554" s="37">
        <v>13</v>
      </c>
      <c r="I554" s="67" t="s">
        <v>2267</v>
      </c>
      <c r="J554" s="67" t="s">
        <v>789</v>
      </c>
      <c r="K554" s="42" t="s">
        <v>1707</v>
      </c>
      <c r="L554" s="50"/>
      <c r="N554" s="53"/>
      <c r="P554" s="49"/>
      <c r="Q554" s="45" t="str">
        <f>IF(L554="","",L554)</f>
        <v/>
      </c>
    </row>
    <row r="555" spans="1:18" x14ac:dyDescent="0.15">
      <c r="A555" s="33">
        <v>553</v>
      </c>
      <c r="B555" s="34">
        <v>904</v>
      </c>
      <c r="C555" s="51" t="s">
        <v>2167</v>
      </c>
      <c r="D555" s="35" t="s">
        <v>2168</v>
      </c>
      <c r="E555" s="36">
        <v>42014</v>
      </c>
      <c r="F555" s="37" t="s">
        <v>720</v>
      </c>
      <c r="G555" s="37" t="s">
        <v>2078</v>
      </c>
      <c r="H555" s="37">
        <v>14</v>
      </c>
      <c r="I555" s="67" t="s">
        <v>790</v>
      </c>
      <c r="J555" s="67" t="s">
        <v>791</v>
      </c>
      <c r="K555" s="42" t="s">
        <v>1707</v>
      </c>
      <c r="L555" s="50"/>
      <c r="N555" s="53"/>
      <c r="P555" s="49"/>
      <c r="Q555" s="45" t="str">
        <f>IF(L555="","",L555)</f>
        <v/>
      </c>
      <c r="R555" s="4"/>
    </row>
    <row r="556" spans="1:18" x14ac:dyDescent="0.15">
      <c r="A556" s="33">
        <v>554</v>
      </c>
      <c r="B556" s="34">
        <v>1124</v>
      </c>
      <c r="C556" s="43" t="s">
        <v>2442</v>
      </c>
      <c r="D556" s="35" t="s">
        <v>2607</v>
      </c>
      <c r="E556" s="36">
        <v>42015</v>
      </c>
      <c r="F556" s="37" t="s">
        <v>720</v>
      </c>
      <c r="G556" s="37" t="s">
        <v>2078</v>
      </c>
      <c r="H556" s="37">
        <v>15</v>
      </c>
      <c r="I556" s="67" t="s">
        <v>2468</v>
      </c>
      <c r="J556" s="67" t="s">
        <v>2469</v>
      </c>
      <c r="K556" s="42" t="s">
        <v>2470</v>
      </c>
      <c r="L556" s="54"/>
      <c r="M556" s="4"/>
      <c r="N556" s="55"/>
      <c r="O556" s="4"/>
      <c r="P556" s="4"/>
      <c r="Q556" s="45" t="str">
        <f>IF(L556="","",L556)</f>
        <v/>
      </c>
      <c r="R556" s="4"/>
    </row>
    <row r="557" spans="1:18" x14ac:dyDescent="0.15">
      <c r="A557" s="33">
        <v>555</v>
      </c>
      <c r="B557" s="34">
        <v>1185</v>
      </c>
      <c r="C557" s="43" t="s">
        <v>2568</v>
      </c>
      <c r="D557" s="35" t="s">
        <v>2621</v>
      </c>
      <c r="E557" s="36">
        <v>42016</v>
      </c>
      <c r="F557" s="37" t="s">
        <v>720</v>
      </c>
      <c r="G557" s="37" t="s">
        <v>2078</v>
      </c>
      <c r="H557" s="37">
        <v>16</v>
      </c>
      <c r="I557" s="67" t="s">
        <v>2571</v>
      </c>
      <c r="J557" s="67" t="s">
        <v>3076</v>
      </c>
      <c r="K557" s="56" t="s">
        <v>2672</v>
      </c>
      <c r="L557" s="54"/>
      <c r="M557" s="4"/>
      <c r="N557" s="55"/>
      <c r="Q557" s="45" t="str">
        <f>IF(L557="","",L557)</f>
        <v/>
      </c>
    </row>
    <row r="558" spans="1:18" x14ac:dyDescent="0.15">
      <c r="A558" s="33">
        <v>556</v>
      </c>
      <c r="B558" s="34">
        <v>48</v>
      </c>
      <c r="C558" s="51" t="s">
        <v>2603</v>
      </c>
      <c r="D558" s="35" t="s">
        <v>2126</v>
      </c>
      <c r="E558" s="36">
        <v>43001</v>
      </c>
      <c r="F558" s="37" t="s">
        <v>720</v>
      </c>
      <c r="G558" s="37" t="s">
        <v>2079</v>
      </c>
      <c r="H558" s="37">
        <v>1</v>
      </c>
      <c r="I558" s="67" t="s">
        <v>792</v>
      </c>
      <c r="J558" s="67" t="s">
        <v>793</v>
      </c>
      <c r="K558" s="42" t="s">
        <v>1719</v>
      </c>
      <c r="L558" s="50"/>
      <c r="N558" s="30"/>
      <c r="P558" s="49"/>
      <c r="Q558" s="45" t="str">
        <f>IF(L558="","",L558)</f>
        <v/>
      </c>
    </row>
    <row r="559" spans="1:18" x14ac:dyDescent="0.15">
      <c r="A559" s="33">
        <v>557</v>
      </c>
      <c r="B559" s="34">
        <v>49</v>
      </c>
      <c r="C559" s="51" t="s">
        <v>2603</v>
      </c>
      <c r="D559" s="35" t="s">
        <v>2126</v>
      </c>
      <c r="E559" s="36">
        <v>43002</v>
      </c>
      <c r="F559" s="37" t="s">
        <v>720</v>
      </c>
      <c r="G559" s="37" t="s">
        <v>2079</v>
      </c>
      <c r="H559" s="37">
        <v>2</v>
      </c>
      <c r="I559" s="67" t="s">
        <v>794</v>
      </c>
      <c r="J559" s="67" t="s">
        <v>795</v>
      </c>
      <c r="K559" s="42" t="s">
        <v>1987</v>
      </c>
      <c r="L559" s="50"/>
      <c r="N559" s="53"/>
      <c r="P559" s="49"/>
      <c r="Q559" s="45" t="str">
        <f>IF(L559="","",L559)</f>
        <v/>
      </c>
    </row>
    <row r="560" spans="1:18" x14ac:dyDescent="0.15">
      <c r="A560" s="33">
        <v>558</v>
      </c>
      <c r="B560" s="34">
        <v>341</v>
      </c>
      <c r="C560" s="51" t="s">
        <v>2139</v>
      </c>
      <c r="D560" s="35" t="s">
        <v>2140</v>
      </c>
      <c r="E560" s="36">
        <v>43003</v>
      </c>
      <c r="F560" s="37" t="s">
        <v>720</v>
      </c>
      <c r="G560" s="37" t="s">
        <v>2079</v>
      </c>
      <c r="H560" s="37">
        <v>3</v>
      </c>
      <c r="I560" s="67" t="s">
        <v>796</v>
      </c>
      <c r="J560" s="67" t="s">
        <v>797</v>
      </c>
      <c r="K560" s="42" t="s">
        <v>1720</v>
      </c>
      <c r="L560" s="50"/>
      <c r="N560" s="53"/>
      <c r="P560" s="49"/>
      <c r="Q560" s="45" t="str">
        <f>IF(L560="","",L560)</f>
        <v/>
      </c>
    </row>
    <row r="561" spans="1:18" x14ac:dyDescent="0.15">
      <c r="A561" s="33">
        <v>559</v>
      </c>
      <c r="B561" s="34">
        <v>342</v>
      </c>
      <c r="C561" s="51" t="s">
        <v>2139</v>
      </c>
      <c r="D561" s="35" t="s">
        <v>2140</v>
      </c>
      <c r="E561" s="36">
        <v>43004</v>
      </c>
      <c r="F561" s="37" t="s">
        <v>720</v>
      </c>
      <c r="G561" s="37" t="s">
        <v>2079</v>
      </c>
      <c r="H561" s="37">
        <v>4</v>
      </c>
      <c r="I561" s="67" t="s">
        <v>798</v>
      </c>
      <c r="J561" s="67" t="s">
        <v>799</v>
      </c>
      <c r="K561" s="42" t="s">
        <v>1988</v>
      </c>
      <c r="L561" s="50"/>
      <c r="N561" s="53"/>
      <c r="P561" s="49"/>
      <c r="Q561" s="45" t="str">
        <f>IF(L561="","",L561)</f>
        <v/>
      </c>
    </row>
    <row r="562" spans="1:18" x14ac:dyDescent="0.15">
      <c r="A562" s="33">
        <v>560</v>
      </c>
      <c r="B562" s="34">
        <v>428</v>
      </c>
      <c r="C562" s="51" t="s">
        <v>2141</v>
      </c>
      <c r="D562" s="35" t="s">
        <v>2142</v>
      </c>
      <c r="E562" s="36">
        <v>43005</v>
      </c>
      <c r="F562" s="37" t="s">
        <v>720</v>
      </c>
      <c r="G562" s="37" t="s">
        <v>2079</v>
      </c>
      <c r="H562" s="37">
        <v>5</v>
      </c>
      <c r="I562" s="67" t="s">
        <v>800</v>
      </c>
      <c r="J562" s="67" t="s">
        <v>801</v>
      </c>
      <c r="K562" s="42" t="s">
        <v>1721</v>
      </c>
      <c r="L562" s="50"/>
      <c r="N562" s="53"/>
      <c r="P562" s="49"/>
      <c r="Q562" s="45" t="str">
        <f>IF(L562="","",L562)</f>
        <v/>
      </c>
    </row>
    <row r="563" spans="1:18" x14ac:dyDescent="0.15">
      <c r="A563" s="33">
        <v>561</v>
      </c>
      <c r="B563" s="34">
        <v>498</v>
      </c>
      <c r="C563" s="51" t="s">
        <v>2143</v>
      </c>
      <c r="D563" s="35" t="s">
        <v>2144</v>
      </c>
      <c r="E563" s="36">
        <v>43006</v>
      </c>
      <c r="F563" s="37" t="s">
        <v>720</v>
      </c>
      <c r="G563" s="37" t="s">
        <v>2079</v>
      </c>
      <c r="H563" s="37">
        <v>6</v>
      </c>
      <c r="I563" s="67" t="s">
        <v>802</v>
      </c>
      <c r="J563" s="67" t="s">
        <v>797</v>
      </c>
      <c r="K563" s="42" t="s">
        <v>1719</v>
      </c>
      <c r="L563" s="50"/>
      <c r="N563" s="53"/>
      <c r="P563" s="49"/>
      <c r="Q563" s="45" t="str">
        <f>IF(L563="","",L563)</f>
        <v/>
      </c>
    </row>
    <row r="564" spans="1:18" x14ac:dyDescent="0.15">
      <c r="A564" s="33">
        <v>562</v>
      </c>
      <c r="B564" s="34">
        <v>668</v>
      </c>
      <c r="C564" s="51" t="s">
        <v>2147</v>
      </c>
      <c r="D564" s="35" t="s">
        <v>2148</v>
      </c>
      <c r="E564" s="36">
        <v>43007</v>
      </c>
      <c r="F564" s="37" t="s">
        <v>720</v>
      </c>
      <c r="G564" s="37" t="s">
        <v>2079</v>
      </c>
      <c r="H564" s="37">
        <v>7</v>
      </c>
      <c r="I564" s="67" t="s">
        <v>803</v>
      </c>
      <c r="J564" s="67" t="s">
        <v>793</v>
      </c>
      <c r="K564" s="42" t="s">
        <v>1719</v>
      </c>
      <c r="L564" s="50"/>
      <c r="N564" s="53"/>
      <c r="P564" s="49"/>
      <c r="Q564" s="45" t="str">
        <f>IF(L564="","",L564)</f>
        <v/>
      </c>
    </row>
    <row r="565" spans="1:18" x14ac:dyDescent="0.15">
      <c r="A565" s="33">
        <v>563</v>
      </c>
      <c r="B565" s="34">
        <v>669</v>
      </c>
      <c r="C565" s="51" t="s">
        <v>2147</v>
      </c>
      <c r="D565" s="35" t="s">
        <v>2148</v>
      </c>
      <c r="E565" s="36">
        <v>43008</v>
      </c>
      <c r="F565" s="37" t="s">
        <v>720</v>
      </c>
      <c r="G565" s="37" t="s">
        <v>2079</v>
      </c>
      <c r="H565" s="37">
        <v>8</v>
      </c>
      <c r="I565" s="67" t="s">
        <v>804</v>
      </c>
      <c r="J565" s="67" t="s">
        <v>805</v>
      </c>
      <c r="K565" s="42" t="s">
        <v>1719</v>
      </c>
      <c r="L565" s="50"/>
      <c r="N565" s="53"/>
      <c r="P565" s="49"/>
      <c r="Q565" s="45" t="str">
        <f>IF(L565="","",L565)</f>
        <v/>
      </c>
    </row>
    <row r="566" spans="1:18" x14ac:dyDescent="0.15">
      <c r="A566" s="33">
        <v>564</v>
      </c>
      <c r="B566" s="34">
        <v>670</v>
      </c>
      <c r="C566" s="51" t="s">
        <v>2147</v>
      </c>
      <c r="D566" s="35" t="s">
        <v>2148</v>
      </c>
      <c r="E566" s="36">
        <v>43009</v>
      </c>
      <c r="F566" s="37" t="s">
        <v>720</v>
      </c>
      <c r="G566" s="37" t="s">
        <v>2079</v>
      </c>
      <c r="H566" s="37">
        <v>9</v>
      </c>
      <c r="I566" s="67" t="s">
        <v>806</v>
      </c>
      <c r="J566" s="67" t="s">
        <v>793</v>
      </c>
      <c r="K566" s="42" t="s">
        <v>1989</v>
      </c>
      <c r="L566" s="50"/>
      <c r="N566" s="53"/>
      <c r="P566" s="49"/>
      <c r="Q566" s="45" t="str">
        <f>IF(L566="","",L566)</f>
        <v/>
      </c>
    </row>
    <row r="567" spans="1:18" x14ac:dyDescent="0.15">
      <c r="A567" s="33">
        <v>565</v>
      </c>
      <c r="B567" s="34">
        <v>713</v>
      </c>
      <c r="C567" s="51" t="s">
        <v>2149</v>
      </c>
      <c r="D567" s="35" t="s">
        <v>2150</v>
      </c>
      <c r="E567" s="36">
        <v>43010</v>
      </c>
      <c r="F567" s="37" t="s">
        <v>720</v>
      </c>
      <c r="G567" s="37" t="s">
        <v>2079</v>
      </c>
      <c r="H567" s="37">
        <v>10</v>
      </c>
      <c r="I567" s="67" t="s">
        <v>807</v>
      </c>
      <c r="J567" s="67" t="s">
        <v>805</v>
      </c>
      <c r="K567" s="42" t="s">
        <v>1719</v>
      </c>
      <c r="L567" s="50"/>
      <c r="N567" s="53"/>
      <c r="P567" s="49"/>
      <c r="Q567" s="45" t="str">
        <f>IF(L567="","",L567)</f>
        <v/>
      </c>
    </row>
    <row r="568" spans="1:18" x14ac:dyDescent="0.15">
      <c r="A568" s="33">
        <v>566</v>
      </c>
      <c r="B568" s="34">
        <v>714</v>
      </c>
      <c r="C568" s="51" t="s">
        <v>2149</v>
      </c>
      <c r="D568" s="35" t="s">
        <v>2150</v>
      </c>
      <c r="E568" s="36">
        <v>43011</v>
      </c>
      <c r="F568" s="37" t="s">
        <v>720</v>
      </c>
      <c r="G568" s="37" t="s">
        <v>2079</v>
      </c>
      <c r="H568" s="37">
        <v>11</v>
      </c>
      <c r="I568" s="67" t="s">
        <v>808</v>
      </c>
      <c r="J568" s="67" t="s">
        <v>809</v>
      </c>
      <c r="K568" s="42" t="s">
        <v>1722</v>
      </c>
      <c r="L568" s="50"/>
      <c r="N568" s="53"/>
      <c r="P568" s="49"/>
      <c r="Q568" s="45" t="str">
        <f>IF(L568="","",L568)</f>
        <v/>
      </c>
    </row>
    <row r="569" spans="1:18" x14ac:dyDescent="0.15">
      <c r="A569" s="33">
        <v>567</v>
      </c>
      <c r="B569" s="34">
        <v>715</v>
      </c>
      <c r="C569" s="51" t="s">
        <v>2149</v>
      </c>
      <c r="D569" s="35" t="s">
        <v>2150</v>
      </c>
      <c r="E569" s="36">
        <v>43012</v>
      </c>
      <c r="F569" s="37" t="s">
        <v>720</v>
      </c>
      <c r="G569" s="37" t="s">
        <v>2079</v>
      </c>
      <c r="H569" s="37">
        <v>12</v>
      </c>
      <c r="I569" s="67" t="s">
        <v>810</v>
      </c>
      <c r="J569" s="67" t="s">
        <v>809</v>
      </c>
      <c r="K569" s="42" t="s">
        <v>1722</v>
      </c>
      <c r="L569" s="50"/>
      <c r="N569" s="53"/>
      <c r="P569" s="49"/>
      <c r="Q569" s="45" t="str">
        <f>IF(L569="","",L569)</f>
        <v/>
      </c>
    </row>
    <row r="570" spans="1:18" x14ac:dyDescent="0.15">
      <c r="A570" s="33">
        <v>568</v>
      </c>
      <c r="B570" s="34">
        <v>716</v>
      </c>
      <c r="C570" s="51" t="s">
        <v>2149</v>
      </c>
      <c r="D570" s="35" t="s">
        <v>2150</v>
      </c>
      <c r="E570" s="36">
        <v>43013</v>
      </c>
      <c r="F570" s="37" t="s">
        <v>720</v>
      </c>
      <c r="G570" s="37" t="s">
        <v>2079</v>
      </c>
      <c r="H570" s="37">
        <v>13</v>
      </c>
      <c r="I570" s="67" t="s">
        <v>2632</v>
      </c>
      <c r="J570" s="67" t="s">
        <v>793</v>
      </c>
      <c r="K570" s="42" t="s">
        <v>1896</v>
      </c>
      <c r="L570" s="50"/>
      <c r="N570" s="53"/>
      <c r="P570" s="49"/>
      <c r="Q570" s="45" t="str">
        <f>IF(L570="","",L570)</f>
        <v/>
      </c>
      <c r="R570" s="5" t="s">
        <v>3242</v>
      </c>
    </row>
    <row r="571" spans="1:18" x14ac:dyDescent="0.15">
      <c r="A571" s="33">
        <v>569</v>
      </c>
      <c r="B571" s="34">
        <v>760</v>
      </c>
      <c r="C571" s="51" t="s">
        <v>2151</v>
      </c>
      <c r="D571" s="35" t="s">
        <v>2152</v>
      </c>
      <c r="E571" s="36">
        <v>43014</v>
      </c>
      <c r="F571" s="37" t="s">
        <v>720</v>
      </c>
      <c r="G571" s="37" t="s">
        <v>2079</v>
      </c>
      <c r="H571" s="37">
        <v>14</v>
      </c>
      <c r="I571" s="67" t="s">
        <v>2268</v>
      </c>
      <c r="J571" s="67" t="s">
        <v>811</v>
      </c>
      <c r="K571" s="42" t="s">
        <v>1897</v>
      </c>
      <c r="L571" s="50"/>
      <c r="N571" s="53"/>
      <c r="P571" s="49"/>
      <c r="Q571" s="45" t="str">
        <f>IF(L571="","",L571)</f>
        <v/>
      </c>
    </row>
    <row r="572" spans="1:18" x14ac:dyDescent="0.15">
      <c r="A572" s="33">
        <v>570</v>
      </c>
      <c r="B572" s="34">
        <v>761</v>
      </c>
      <c r="C572" s="51" t="s">
        <v>2151</v>
      </c>
      <c r="D572" s="35" t="s">
        <v>2152</v>
      </c>
      <c r="E572" s="36">
        <v>43015</v>
      </c>
      <c r="F572" s="37" t="s">
        <v>720</v>
      </c>
      <c r="G572" s="37" t="s">
        <v>2079</v>
      </c>
      <c r="H572" s="37">
        <v>15</v>
      </c>
      <c r="I572" s="67" t="s">
        <v>2269</v>
      </c>
      <c r="J572" s="67" t="s">
        <v>812</v>
      </c>
      <c r="K572" s="42" t="s">
        <v>1723</v>
      </c>
      <c r="L572" s="50"/>
      <c r="N572" s="53"/>
      <c r="P572" s="49"/>
      <c r="Q572" s="45" t="str">
        <f>IF(L572="","",L572)</f>
        <v/>
      </c>
    </row>
    <row r="573" spans="1:18" x14ac:dyDescent="0.15">
      <c r="A573" s="33">
        <v>571</v>
      </c>
      <c r="B573" s="34">
        <v>762</v>
      </c>
      <c r="C573" s="51" t="s">
        <v>2151</v>
      </c>
      <c r="D573" s="35" t="s">
        <v>2152</v>
      </c>
      <c r="E573" s="36">
        <v>43016</v>
      </c>
      <c r="F573" s="37" t="s">
        <v>720</v>
      </c>
      <c r="G573" s="37" t="s">
        <v>2079</v>
      </c>
      <c r="H573" s="37">
        <v>16</v>
      </c>
      <c r="I573" s="67" t="s">
        <v>813</v>
      </c>
      <c r="J573" s="67" t="s">
        <v>797</v>
      </c>
      <c r="K573" s="42" t="s">
        <v>1990</v>
      </c>
      <c r="L573" s="50"/>
      <c r="N573" s="53"/>
      <c r="P573" s="49"/>
      <c r="Q573" s="45" t="str">
        <f>IF(L573="","",L573)</f>
        <v/>
      </c>
    </row>
    <row r="574" spans="1:18" x14ac:dyDescent="0.15">
      <c r="A574" s="33">
        <v>572</v>
      </c>
      <c r="B574" s="34">
        <v>798</v>
      </c>
      <c r="C574" s="51" t="s">
        <v>2153</v>
      </c>
      <c r="D574" s="35" t="s">
        <v>2154</v>
      </c>
      <c r="E574" s="36">
        <v>43017</v>
      </c>
      <c r="F574" s="37" t="s">
        <v>720</v>
      </c>
      <c r="G574" s="37" t="s">
        <v>2079</v>
      </c>
      <c r="H574" s="37">
        <v>17</v>
      </c>
      <c r="I574" s="67" t="s">
        <v>814</v>
      </c>
      <c r="J574" s="67" t="s">
        <v>815</v>
      </c>
      <c r="K574" s="42" t="s">
        <v>1719</v>
      </c>
      <c r="L574" s="50"/>
      <c r="N574" s="53"/>
      <c r="P574" s="49"/>
      <c r="Q574" s="45" t="str">
        <f>IF(L574="","",L574)</f>
        <v/>
      </c>
    </row>
    <row r="575" spans="1:18" x14ac:dyDescent="0.15">
      <c r="A575" s="33">
        <v>573</v>
      </c>
      <c r="B575" s="34">
        <v>848</v>
      </c>
      <c r="C575" s="51" t="s">
        <v>2157</v>
      </c>
      <c r="D575" s="35" t="s">
        <v>2158</v>
      </c>
      <c r="E575" s="36">
        <v>43018</v>
      </c>
      <c r="F575" s="37" t="s">
        <v>720</v>
      </c>
      <c r="G575" s="37" t="s">
        <v>2079</v>
      </c>
      <c r="H575" s="37">
        <v>18</v>
      </c>
      <c r="I575" s="67" t="s">
        <v>816</v>
      </c>
      <c r="J575" s="67" t="s">
        <v>817</v>
      </c>
      <c r="K575" s="42" t="s">
        <v>1898</v>
      </c>
      <c r="L575" s="50"/>
      <c r="N575" s="53"/>
      <c r="P575" s="49"/>
      <c r="Q575" s="45" t="str">
        <f>IF(L575="","",L575)</f>
        <v/>
      </c>
      <c r="R575" s="4"/>
    </row>
    <row r="576" spans="1:18" x14ac:dyDescent="0.15">
      <c r="A576" s="33">
        <v>574</v>
      </c>
      <c r="B576" s="34">
        <v>885</v>
      </c>
      <c r="C576" s="51" t="s">
        <v>2165</v>
      </c>
      <c r="D576" s="35" t="s">
        <v>2166</v>
      </c>
      <c r="E576" s="36">
        <v>43019</v>
      </c>
      <c r="F576" s="37" t="s">
        <v>720</v>
      </c>
      <c r="G576" s="37" t="s">
        <v>2079</v>
      </c>
      <c r="H576" s="37">
        <v>19</v>
      </c>
      <c r="I576" s="67" t="s">
        <v>818</v>
      </c>
      <c r="J576" s="67" t="s">
        <v>797</v>
      </c>
      <c r="K576" s="42" t="s">
        <v>1899</v>
      </c>
      <c r="L576" s="50"/>
      <c r="N576" s="53"/>
      <c r="P576" s="49"/>
      <c r="Q576" s="45" t="str">
        <f>IF(L576="","",L576)</f>
        <v/>
      </c>
      <c r="R576" s="4"/>
    </row>
    <row r="577" spans="1:18" x14ac:dyDescent="0.15">
      <c r="A577" s="33">
        <v>575</v>
      </c>
      <c r="B577" s="34">
        <v>918</v>
      </c>
      <c r="C577" s="51" t="s">
        <v>2180</v>
      </c>
      <c r="D577" s="35" t="s">
        <v>2181</v>
      </c>
      <c r="E577" s="36">
        <v>43020</v>
      </c>
      <c r="F577" s="37" t="s">
        <v>720</v>
      </c>
      <c r="G577" s="37" t="s">
        <v>2079</v>
      </c>
      <c r="H577" s="37">
        <v>20</v>
      </c>
      <c r="I577" s="67" t="s">
        <v>819</v>
      </c>
      <c r="J577" s="67" t="s">
        <v>820</v>
      </c>
      <c r="K577" s="42" t="s">
        <v>1707</v>
      </c>
      <c r="L577" s="50"/>
      <c r="N577" s="53"/>
      <c r="P577" s="49"/>
      <c r="Q577" s="45" t="str">
        <f>IF(L577="","",L577)</f>
        <v/>
      </c>
      <c r="R577" s="4"/>
    </row>
    <row r="578" spans="1:18" x14ac:dyDescent="0.15">
      <c r="A578" s="33">
        <v>576</v>
      </c>
      <c r="B578" s="34">
        <v>919</v>
      </c>
      <c r="C578" s="51" t="s">
        <v>2180</v>
      </c>
      <c r="D578" s="35" t="s">
        <v>2181</v>
      </c>
      <c r="E578" s="36">
        <v>43021</v>
      </c>
      <c r="F578" s="37" t="s">
        <v>720</v>
      </c>
      <c r="G578" s="37" t="s">
        <v>2079</v>
      </c>
      <c r="H578" s="37">
        <v>21</v>
      </c>
      <c r="I578" s="67" t="s">
        <v>821</v>
      </c>
      <c r="J578" s="67" t="s">
        <v>815</v>
      </c>
      <c r="K578" s="42" t="s">
        <v>1991</v>
      </c>
      <c r="L578" s="50"/>
      <c r="N578" s="53"/>
      <c r="P578" s="49"/>
      <c r="Q578" s="45" t="str">
        <f>IF(L578="","",L578)</f>
        <v/>
      </c>
      <c r="R578" s="4"/>
    </row>
    <row r="579" spans="1:18" x14ac:dyDescent="0.15">
      <c r="A579" s="33">
        <v>577</v>
      </c>
      <c r="B579" s="34">
        <v>920</v>
      </c>
      <c r="C579" s="51" t="s">
        <v>2180</v>
      </c>
      <c r="D579" s="35" t="s">
        <v>2181</v>
      </c>
      <c r="E579" s="36">
        <v>43022</v>
      </c>
      <c r="F579" s="37" t="s">
        <v>720</v>
      </c>
      <c r="G579" s="37" t="s">
        <v>2079</v>
      </c>
      <c r="H579" s="37">
        <v>22</v>
      </c>
      <c r="I579" s="67" t="s">
        <v>822</v>
      </c>
      <c r="J579" s="67" t="s">
        <v>815</v>
      </c>
      <c r="K579" s="42" t="s">
        <v>1992</v>
      </c>
      <c r="L579" s="50"/>
      <c r="N579" s="53"/>
      <c r="P579" s="49"/>
      <c r="Q579" s="45" t="str">
        <f>IF(L579="","",L579)</f>
        <v/>
      </c>
      <c r="R579" s="4"/>
    </row>
    <row r="580" spans="1:18" x14ac:dyDescent="0.15">
      <c r="A580" s="33">
        <v>578</v>
      </c>
      <c r="B580" s="34">
        <v>1002</v>
      </c>
      <c r="C580" s="51" t="s">
        <v>2192</v>
      </c>
      <c r="D580" s="35" t="s">
        <v>2622</v>
      </c>
      <c r="E580" s="36">
        <v>43023</v>
      </c>
      <c r="F580" s="37" t="s">
        <v>720</v>
      </c>
      <c r="G580" s="37" t="s">
        <v>2079</v>
      </c>
      <c r="H580" s="37">
        <v>23</v>
      </c>
      <c r="I580" s="67" t="s">
        <v>2270</v>
      </c>
      <c r="J580" s="67" t="s">
        <v>2801</v>
      </c>
      <c r="K580" s="42" t="s">
        <v>2802</v>
      </c>
      <c r="L580" s="50"/>
      <c r="N580" s="53"/>
      <c r="P580" s="49"/>
      <c r="Q580" s="45" t="str">
        <f>IF(L580="","",L580)</f>
        <v/>
      </c>
      <c r="R580" s="4"/>
    </row>
    <row r="581" spans="1:18" x14ac:dyDescent="0.15">
      <c r="A581" s="33">
        <v>579</v>
      </c>
      <c r="B581" s="34">
        <v>1063</v>
      </c>
      <c r="C581" s="51" t="s">
        <v>2353</v>
      </c>
      <c r="D581" s="35" t="s">
        <v>2605</v>
      </c>
      <c r="E581" s="36">
        <v>43024</v>
      </c>
      <c r="F581" s="37" t="s">
        <v>720</v>
      </c>
      <c r="G581" s="37" t="s">
        <v>2079</v>
      </c>
      <c r="H581" s="37">
        <v>24</v>
      </c>
      <c r="I581" s="67" t="s">
        <v>2372</v>
      </c>
      <c r="J581" s="67" t="s">
        <v>2909</v>
      </c>
      <c r="K581" s="41" t="s">
        <v>2910</v>
      </c>
      <c r="L581" s="54"/>
      <c r="N581" s="53"/>
      <c r="P581" s="49"/>
      <c r="Q581" s="45" t="str">
        <f>IF(L581="","",L581)</f>
        <v/>
      </c>
      <c r="R581" s="4"/>
    </row>
    <row r="582" spans="1:18" x14ac:dyDescent="0.15">
      <c r="A582" s="33">
        <v>580</v>
      </c>
      <c r="B582" s="34">
        <v>1095</v>
      </c>
      <c r="C582" s="43" t="s">
        <v>2398</v>
      </c>
      <c r="D582" s="35" t="s">
        <v>2614</v>
      </c>
      <c r="E582" s="36">
        <v>43025</v>
      </c>
      <c r="F582" s="37" t="s">
        <v>720</v>
      </c>
      <c r="G582" s="37" t="s">
        <v>2079</v>
      </c>
      <c r="H582" s="37">
        <v>25</v>
      </c>
      <c r="I582" s="67" t="s">
        <v>2421</v>
      </c>
      <c r="J582" s="67" t="s">
        <v>2964</v>
      </c>
      <c r="K582" s="41" t="s">
        <v>2401</v>
      </c>
      <c r="L582" s="54"/>
      <c r="M582" s="4"/>
      <c r="N582" s="55"/>
      <c r="O582" s="4"/>
      <c r="P582" s="4"/>
      <c r="Q582" s="45" t="str">
        <f>IF(L582="","",L582)</f>
        <v/>
      </c>
      <c r="R582" s="4"/>
    </row>
    <row r="583" spans="1:18" x14ac:dyDescent="0.15">
      <c r="A583" s="33">
        <v>581</v>
      </c>
      <c r="B583" s="34">
        <v>1125</v>
      </c>
      <c r="C583" s="43" t="s">
        <v>2442</v>
      </c>
      <c r="D583" s="35" t="s">
        <v>2607</v>
      </c>
      <c r="E583" s="36">
        <v>43026</v>
      </c>
      <c r="F583" s="37" t="s">
        <v>720</v>
      </c>
      <c r="G583" s="37" t="s">
        <v>2079</v>
      </c>
      <c r="H583" s="37">
        <v>26</v>
      </c>
      <c r="I583" s="67" t="s">
        <v>2471</v>
      </c>
      <c r="J583" s="67" t="s">
        <v>2472</v>
      </c>
      <c r="K583" s="41" t="s">
        <v>2672</v>
      </c>
      <c r="L583" s="54"/>
      <c r="M583" s="4"/>
      <c r="N583" s="55"/>
      <c r="O583" s="4"/>
      <c r="P583" s="4"/>
      <c r="Q583" s="45" t="str">
        <f>IF(L583="","",L583)</f>
        <v/>
      </c>
      <c r="R583" s="4"/>
    </row>
    <row r="584" spans="1:18" x14ac:dyDescent="0.15">
      <c r="A584" s="33">
        <v>582</v>
      </c>
      <c r="B584" s="34">
        <v>50</v>
      </c>
      <c r="C584" s="51" t="s">
        <v>2603</v>
      </c>
      <c r="D584" s="35" t="s">
        <v>2126</v>
      </c>
      <c r="E584" s="36">
        <v>44001</v>
      </c>
      <c r="F584" s="37" t="s">
        <v>823</v>
      </c>
      <c r="G584" s="37" t="s">
        <v>2076</v>
      </c>
      <c r="H584" s="37">
        <v>4</v>
      </c>
      <c r="I584" s="67" t="s">
        <v>2271</v>
      </c>
      <c r="J584" s="67" t="s">
        <v>824</v>
      </c>
      <c r="K584" s="42" t="s">
        <v>1698</v>
      </c>
      <c r="L584" s="50"/>
      <c r="N584" s="53"/>
      <c r="P584" s="49"/>
      <c r="Q584" s="45" t="str">
        <f>IF(L584="","",L584)</f>
        <v/>
      </c>
    </row>
    <row r="585" spans="1:18" x14ac:dyDescent="0.15">
      <c r="A585" s="33">
        <v>583</v>
      </c>
      <c r="B585" s="34">
        <v>51</v>
      </c>
      <c r="C585" s="51" t="s">
        <v>2603</v>
      </c>
      <c r="D585" s="35" t="s">
        <v>2126</v>
      </c>
      <c r="E585" s="36">
        <v>44002</v>
      </c>
      <c r="F585" s="37" t="s">
        <v>823</v>
      </c>
      <c r="G585" s="37" t="s">
        <v>2076</v>
      </c>
      <c r="H585" s="37">
        <v>5</v>
      </c>
      <c r="I585" s="67" t="s">
        <v>825</v>
      </c>
      <c r="J585" s="67" t="s">
        <v>826</v>
      </c>
      <c r="K585" s="42" t="s">
        <v>1698</v>
      </c>
      <c r="L585" s="50"/>
      <c r="N585" s="30"/>
      <c r="P585" s="49"/>
      <c r="Q585" s="45" t="str">
        <f>IF(L585="","",L585)</f>
        <v/>
      </c>
    </row>
    <row r="586" spans="1:18" x14ac:dyDescent="0.15">
      <c r="A586" s="33">
        <v>584</v>
      </c>
      <c r="B586" s="34">
        <v>52</v>
      </c>
      <c r="C586" s="51" t="s">
        <v>2603</v>
      </c>
      <c r="D586" s="35" t="s">
        <v>2126</v>
      </c>
      <c r="E586" s="36">
        <v>44003</v>
      </c>
      <c r="F586" s="37" t="s">
        <v>823</v>
      </c>
      <c r="G586" s="37" t="s">
        <v>2076</v>
      </c>
      <c r="H586" s="37">
        <v>6</v>
      </c>
      <c r="I586" s="67" t="s">
        <v>827</v>
      </c>
      <c r="J586" s="67" t="s">
        <v>678</v>
      </c>
      <c r="K586" s="42" t="s">
        <v>1698</v>
      </c>
      <c r="L586" s="50"/>
      <c r="N586" s="53"/>
      <c r="P586" s="49"/>
      <c r="Q586" s="45" t="str">
        <f>IF(L586="","",L586)</f>
        <v/>
      </c>
    </row>
    <row r="587" spans="1:18" x14ac:dyDescent="0.15">
      <c r="A587" s="33">
        <v>585</v>
      </c>
      <c r="B587" s="34">
        <v>154</v>
      </c>
      <c r="C587" s="51" t="s">
        <v>2187</v>
      </c>
      <c r="D587" s="35" t="s">
        <v>2188</v>
      </c>
      <c r="E587" s="36">
        <v>44004</v>
      </c>
      <c r="F587" s="37" t="s">
        <v>823</v>
      </c>
      <c r="G587" s="37" t="s">
        <v>2076</v>
      </c>
      <c r="H587" s="37">
        <v>7</v>
      </c>
      <c r="I587" s="67" t="s">
        <v>828</v>
      </c>
      <c r="J587" s="67" t="s">
        <v>829</v>
      </c>
      <c r="K587" s="42" t="s">
        <v>1724</v>
      </c>
      <c r="L587" s="50"/>
      <c r="N587" s="30"/>
      <c r="P587" s="49"/>
      <c r="Q587" s="45" t="str">
        <f>IF(L587="","",L587)</f>
        <v/>
      </c>
    </row>
    <row r="588" spans="1:18" x14ac:dyDescent="0.15">
      <c r="A588" s="33">
        <v>586</v>
      </c>
      <c r="B588" s="34">
        <v>218</v>
      </c>
      <c r="C588" s="51" t="s">
        <v>2133</v>
      </c>
      <c r="D588" s="35" t="s">
        <v>2134</v>
      </c>
      <c r="E588" s="36">
        <v>44005</v>
      </c>
      <c r="F588" s="37" t="s">
        <v>823</v>
      </c>
      <c r="G588" s="37" t="s">
        <v>2076</v>
      </c>
      <c r="H588" s="37">
        <v>12</v>
      </c>
      <c r="I588" s="67" t="s">
        <v>830</v>
      </c>
      <c r="J588" s="67" t="s">
        <v>831</v>
      </c>
      <c r="K588" s="42" t="s">
        <v>1725</v>
      </c>
      <c r="L588" s="50"/>
      <c r="N588" s="30"/>
      <c r="P588" s="49"/>
      <c r="Q588" s="45" t="str">
        <f>IF(L588="","",L588)</f>
        <v/>
      </c>
    </row>
    <row r="589" spans="1:18" x14ac:dyDescent="0.15">
      <c r="A589" s="33">
        <v>587</v>
      </c>
      <c r="B589" s="34">
        <v>343</v>
      </c>
      <c r="C589" s="51" t="s">
        <v>2139</v>
      </c>
      <c r="D589" s="35" t="s">
        <v>2140</v>
      </c>
      <c r="E589" s="36">
        <v>44006</v>
      </c>
      <c r="F589" s="37" t="s">
        <v>823</v>
      </c>
      <c r="G589" s="37" t="s">
        <v>2076</v>
      </c>
      <c r="H589" s="37">
        <v>14</v>
      </c>
      <c r="I589" s="67" t="s">
        <v>832</v>
      </c>
      <c r="J589" s="67" t="s">
        <v>833</v>
      </c>
      <c r="K589" s="42" t="s">
        <v>1701</v>
      </c>
      <c r="L589" s="50"/>
      <c r="N589" s="30"/>
      <c r="P589" s="49"/>
      <c r="Q589" s="45" t="str">
        <f>IF(L589="","",L589)</f>
        <v/>
      </c>
    </row>
    <row r="590" spans="1:18" x14ac:dyDescent="0.15">
      <c r="A590" s="33">
        <v>588</v>
      </c>
      <c r="B590" s="34">
        <v>499</v>
      </c>
      <c r="C590" s="51" t="s">
        <v>2143</v>
      </c>
      <c r="D590" s="35" t="s">
        <v>2144</v>
      </c>
      <c r="E590" s="36">
        <v>44007</v>
      </c>
      <c r="F590" s="37" t="s">
        <v>823</v>
      </c>
      <c r="G590" s="37" t="s">
        <v>2076</v>
      </c>
      <c r="H590" s="37">
        <v>26</v>
      </c>
      <c r="I590" s="67" t="s">
        <v>834</v>
      </c>
      <c r="J590" s="67" t="s">
        <v>678</v>
      </c>
      <c r="K590" s="42" t="s">
        <v>1698</v>
      </c>
      <c r="L590" s="50"/>
      <c r="N590" s="53"/>
      <c r="P590" s="49"/>
      <c r="Q590" s="45" t="str">
        <f>IF(L590="","",L590)</f>
        <v/>
      </c>
    </row>
    <row r="591" spans="1:18" x14ac:dyDescent="0.15">
      <c r="A591" s="33">
        <v>589</v>
      </c>
      <c r="B591" s="34">
        <v>500</v>
      </c>
      <c r="C591" s="51" t="s">
        <v>2143</v>
      </c>
      <c r="D591" s="35" t="s">
        <v>2144</v>
      </c>
      <c r="E591" s="36">
        <v>44008</v>
      </c>
      <c r="F591" s="37" t="s">
        <v>823</v>
      </c>
      <c r="G591" s="37" t="s">
        <v>2076</v>
      </c>
      <c r="H591" s="37">
        <v>27</v>
      </c>
      <c r="I591" s="67" t="s">
        <v>835</v>
      </c>
      <c r="J591" s="67" t="s">
        <v>824</v>
      </c>
      <c r="K591" s="42" t="s">
        <v>1993</v>
      </c>
      <c r="L591" s="50"/>
      <c r="N591" s="53"/>
      <c r="P591" s="49"/>
      <c r="Q591" s="45" t="str">
        <f>IF(L591="","",L591)</f>
        <v/>
      </c>
    </row>
    <row r="592" spans="1:18" x14ac:dyDescent="0.15">
      <c r="A592" s="33">
        <v>590</v>
      </c>
      <c r="B592" s="34">
        <v>578</v>
      </c>
      <c r="C592" s="51" t="s">
        <v>2145</v>
      </c>
      <c r="D592" s="35" t="s">
        <v>2146</v>
      </c>
      <c r="E592" s="36">
        <v>44009</v>
      </c>
      <c r="F592" s="37" t="s">
        <v>823</v>
      </c>
      <c r="G592" s="37" t="s">
        <v>2076</v>
      </c>
      <c r="H592" s="37">
        <v>30</v>
      </c>
      <c r="I592" s="67" t="s">
        <v>836</v>
      </c>
      <c r="J592" s="67" t="s">
        <v>837</v>
      </c>
      <c r="K592" s="42" t="s">
        <v>1725</v>
      </c>
      <c r="L592" s="50"/>
      <c r="N592" s="30"/>
      <c r="P592" s="49"/>
      <c r="Q592" s="45" t="str">
        <f>IF(L592="","",L592)</f>
        <v/>
      </c>
    </row>
    <row r="593" spans="1:18" x14ac:dyDescent="0.15">
      <c r="A593" s="33">
        <v>591</v>
      </c>
      <c r="B593" s="34">
        <v>671</v>
      </c>
      <c r="C593" s="51" t="s">
        <v>2147</v>
      </c>
      <c r="D593" s="35" t="s">
        <v>2148</v>
      </c>
      <c r="E593" s="36">
        <v>44010</v>
      </c>
      <c r="F593" s="37" t="s">
        <v>823</v>
      </c>
      <c r="G593" s="37" t="s">
        <v>2076</v>
      </c>
      <c r="H593" s="37">
        <v>32</v>
      </c>
      <c r="I593" s="67" t="s">
        <v>838</v>
      </c>
      <c r="J593" s="67" t="s">
        <v>839</v>
      </c>
      <c r="K593" s="42" t="s">
        <v>1994</v>
      </c>
      <c r="L593" s="50"/>
      <c r="N593" s="30"/>
      <c r="P593" s="49"/>
      <c r="Q593" s="45" t="str">
        <f>IF(L593="","",L593)</f>
        <v/>
      </c>
    </row>
    <row r="594" spans="1:18" x14ac:dyDescent="0.15">
      <c r="A594" s="33">
        <v>592</v>
      </c>
      <c r="B594" s="34">
        <v>799</v>
      </c>
      <c r="C594" s="51" t="s">
        <v>2153</v>
      </c>
      <c r="D594" s="35" t="s">
        <v>2154</v>
      </c>
      <c r="E594" s="36">
        <v>44011</v>
      </c>
      <c r="F594" s="37" t="s">
        <v>823</v>
      </c>
      <c r="G594" s="37" t="s">
        <v>2076</v>
      </c>
      <c r="H594" s="37">
        <v>36</v>
      </c>
      <c r="I594" s="67" t="s">
        <v>840</v>
      </c>
      <c r="J594" s="67" t="s">
        <v>841</v>
      </c>
      <c r="K594" s="42" t="s">
        <v>1701</v>
      </c>
      <c r="L594" s="50"/>
      <c r="N594" s="53"/>
      <c r="P594" s="49"/>
      <c r="Q594" s="45" t="str">
        <f>IF(L594="","",L594)</f>
        <v/>
      </c>
    </row>
    <row r="595" spans="1:18" x14ac:dyDescent="0.15">
      <c r="A595" s="33">
        <v>593</v>
      </c>
      <c r="B595" s="34">
        <v>937</v>
      </c>
      <c r="C595" s="51" t="s">
        <v>2169</v>
      </c>
      <c r="D595" s="35" t="s">
        <v>2170</v>
      </c>
      <c r="E595" s="36">
        <v>44012</v>
      </c>
      <c r="F595" s="37" t="s">
        <v>823</v>
      </c>
      <c r="G595" s="37" t="s">
        <v>2076</v>
      </c>
      <c r="H595" s="37">
        <v>40</v>
      </c>
      <c r="I595" s="67" t="s">
        <v>2080</v>
      </c>
      <c r="J595" s="67" t="s">
        <v>2693</v>
      </c>
      <c r="K595" s="42" t="s">
        <v>2694</v>
      </c>
      <c r="L595" s="50"/>
      <c r="N595" s="53"/>
      <c r="P595" s="49"/>
      <c r="Q595" s="45" t="str">
        <f>IF(L595="","",L595)</f>
        <v/>
      </c>
      <c r="R595" s="4"/>
    </row>
    <row r="596" spans="1:18" x14ac:dyDescent="0.15">
      <c r="A596" s="33">
        <v>594</v>
      </c>
      <c r="B596" s="34">
        <v>938</v>
      </c>
      <c r="C596" s="51" t="s">
        <v>2169</v>
      </c>
      <c r="D596" s="35" t="s">
        <v>2170</v>
      </c>
      <c r="E596" s="36">
        <v>44013</v>
      </c>
      <c r="F596" s="37" t="s">
        <v>823</v>
      </c>
      <c r="G596" s="37" t="s">
        <v>2076</v>
      </c>
      <c r="H596" s="37">
        <v>41</v>
      </c>
      <c r="I596" s="67" t="s">
        <v>2272</v>
      </c>
      <c r="J596" s="67" t="s">
        <v>2695</v>
      </c>
      <c r="K596" s="42" t="s">
        <v>2694</v>
      </c>
      <c r="L596" s="50"/>
      <c r="N596" s="53"/>
      <c r="P596" s="49"/>
      <c r="Q596" s="45" t="str">
        <f>IF(L596="","",L596)</f>
        <v/>
      </c>
      <c r="R596" s="4"/>
    </row>
    <row r="597" spans="1:18" x14ac:dyDescent="0.15">
      <c r="A597" s="33">
        <v>595</v>
      </c>
      <c r="B597" s="34">
        <v>1080</v>
      </c>
      <c r="C597" s="51" t="s">
        <v>2394</v>
      </c>
      <c r="D597" s="35" t="s">
        <v>2616</v>
      </c>
      <c r="E597" s="36">
        <v>44014</v>
      </c>
      <c r="F597" s="37" t="s">
        <v>823</v>
      </c>
      <c r="G597" s="37" t="s">
        <v>2076</v>
      </c>
      <c r="H597" s="37">
        <v>43</v>
      </c>
      <c r="I597" s="67" t="s">
        <v>2422</v>
      </c>
      <c r="J597" s="67" t="s">
        <v>2943</v>
      </c>
      <c r="K597" s="41" t="s">
        <v>2944</v>
      </c>
      <c r="L597" s="54"/>
      <c r="N597" s="53"/>
      <c r="Q597" s="45" t="str">
        <f>IF(L597="","",L597)</f>
        <v/>
      </c>
    </row>
    <row r="598" spans="1:18" x14ac:dyDescent="0.15">
      <c r="A598" s="33">
        <v>596</v>
      </c>
      <c r="B598" s="34">
        <v>1126</v>
      </c>
      <c r="C598" s="43" t="s">
        <v>2442</v>
      </c>
      <c r="D598" s="35" t="s">
        <v>2607</v>
      </c>
      <c r="E598" s="36">
        <v>44015</v>
      </c>
      <c r="F598" s="37" t="s">
        <v>823</v>
      </c>
      <c r="G598" s="37" t="s">
        <v>2076</v>
      </c>
      <c r="H598" s="37">
        <v>46</v>
      </c>
      <c r="I598" s="67" t="s">
        <v>2633</v>
      </c>
      <c r="J598" s="67" t="s">
        <v>2634</v>
      </c>
      <c r="K598" s="41" t="s">
        <v>2635</v>
      </c>
      <c r="L598" s="54"/>
      <c r="M598" s="4"/>
      <c r="N598" s="55"/>
      <c r="O598" s="4"/>
      <c r="P598" s="4"/>
      <c r="Q598" s="45" t="str">
        <f>IF(L598="","",L598)</f>
        <v/>
      </c>
      <c r="R598" s="4"/>
    </row>
    <row r="599" spans="1:18" x14ac:dyDescent="0.15">
      <c r="A599" s="33">
        <v>597</v>
      </c>
      <c r="B599" s="34">
        <v>1133</v>
      </c>
      <c r="C599" s="43" t="s">
        <v>2481</v>
      </c>
      <c r="D599" s="35" t="s">
        <v>2608</v>
      </c>
      <c r="E599" s="36">
        <v>44016</v>
      </c>
      <c r="F599" s="37" t="s">
        <v>823</v>
      </c>
      <c r="G599" s="37" t="s">
        <v>2076</v>
      </c>
      <c r="H599" s="39">
        <v>48</v>
      </c>
      <c r="I599" s="67" t="s">
        <v>2491</v>
      </c>
      <c r="J599" s="67" t="s">
        <v>3000</v>
      </c>
      <c r="K599" s="41" t="s">
        <v>2517</v>
      </c>
      <c r="L599" s="54"/>
      <c r="M599" s="4"/>
      <c r="N599" s="55"/>
      <c r="O599" s="4"/>
      <c r="P599" s="4"/>
      <c r="Q599" s="45" t="str">
        <f>IF(L599="","",L599)</f>
        <v/>
      </c>
      <c r="R599" s="4"/>
    </row>
    <row r="600" spans="1:18" x14ac:dyDescent="0.15">
      <c r="A600" s="33">
        <v>598</v>
      </c>
      <c r="B600" s="34">
        <v>1134</v>
      </c>
      <c r="C600" s="43" t="s">
        <v>2481</v>
      </c>
      <c r="D600" s="35" t="s">
        <v>2608</v>
      </c>
      <c r="E600" s="36">
        <v>44017</v>
      </c>
      <c r="F600" s="37" t="s">
        <v>823</v>
      </c>
      <c r="G600" s="37" t="s">
        <v>2076</v>
      </c>
      <c r="H600" s="39">
        <v>49</v>
      </c>
      <c r="I600" s="67" t="s">
        <v>2492</v>
      </c>
      <c r="J600" s="67" t="s">
        <v>3001</v>
      </c>
      <c r="K600" s="41" t="s">
        <v>3002</v>
      </c>
      <c r="L600" s="54"/>
      <c r="M600" s="4"/>
      <c r="N600" s="55"/>
      <c r="O600" s="4"/>
      <c r="P600" s="4"/>
      <c r="Q600" s="45" t="str">
        <f>IF(L600="","",L600)</f>
        <v/>
      </c>
      <c r="R600" s="4"/>
    </row>
    <row r="601" spans="1:18" x14ac:dyDescent="0.15">
      <c r="A601" s="33">
        <v>599</v>
      </c>
      <c r="B601" s="34">
        <v>1135</v>
      </c>
      <c r="C601" s="43" t="s">
        <v>2481</v>
      </c>
      <c r="D601" s="35" t="s">
        <v>2608</v>
      </c>
      <c r="E601" s="36">
        <v>44018</v>
      </c>
      <c r="F601" s="37" t="s">
        <v>823</v>
      </c>
      <c r="G601" s="37" t="s">
        <v>2076</v>
      </c>
      <c r="H601" s="39">
        <v>50</v>
      </c>
      <c r="I601" s="67" t="s">
        <v>2493</v>
      </c>
      <c r="J601" s="67" t="s">
        <v>3003</v>
      </c>
      <c r="K601" s="41" t="s">
        <v>3004</v>
      </c>
      <c r="L601" s="54"/>
      <c r="M601" s="4"/>
      <c r="N601" s="55"/>
      <c r="O601" s="4"/>
      <c r="P601" s="4"/>
      <c r="Q601" s="45" t="str">
        <f>IF(L601="","",L601)</f>
        <v/>
      </c>
      <c r="R601" s="4"/>
    </row>
    <row r="602" spans="1:18" x14ac:dyDescent="0.15">
      <c r="A602" s="33">
        <v>600</v>
      </c>
      <c r="B602" s="34">
        <v>53</v>
      </c>
      <c r="C602" s="51" t="s">
        <v>2603</v>
      </c>
      <c r="D602" s="35" t="s">
        <v>2126</v>
      </c>
      <c r="E602" s="36">
        <v>45001</v>
      </c>
      <c r="F602" s="37" t="s">
        <v>823</v>
      </c>
      <c r="G602" s="37" t="s">
        <v>2081</v>
      </c>
      <c r="H602" s="37">
        <v>1</v>
      </c>
      <c r="I602" s="67" t="s">
        <v>842</v>
      </c>
      <c r="J602" s="67" t="s">
        <v>843</v>
      </c>
      <c r="K602" s="42" t="s">
        <v>1715</v>
      </c>
      <c r="L602" s="50"/>
      <c r="N602" s="53"/>
      <c r="P602" s="49"/>
      <c r="Q602" s="45" t="str">
        <f>IF(L602="","",L602)</f>
        <v/>
      </c>
    </row>
    <row r="603" spans="1:18" x14ac:dyDescent="0.15">
      <c r="A603" s="33">
        <v>601</v>
      </c>
      <c r="B603" s="34">
        <v>54</v>
      </c>
      <c r="C603" s="51" t="s">
        <v>2603</v>
      </c>
      <c r="D603" s="35" t="s">
        <v>2126</v>
      </c>
      <c r="E603" s="36">
        <v>45002</v>
      </c>
      <c r="F603" s="37" t="s">
        <v>823</v>
      </c>
      <c r="G603" s="37" t="s">
        <v>2081</v>
      </c>
      <c r="H603" s="37">
        <v>2</v>
      </c>
      <c r="I603" s="67" t="s">
        <v>844</v>
      </c>
      <c r="J603" s="67" t="s">
        <v>845</v>
      </c>
      <c r="K603" s="68" t="s">
        <v>2653</v>
      </c>
      <c r="L603" s="50"/>
      <c r="N603" s="30"/>
      <c r="P603" s="49"/>
      <c r="Q603" s="45" t="str">
        <f>IF(L603="","",L603)</f>
        <v/>
      </c>
    </row>
    <row r="604" spans="1:18" x14ac:dyDescent="0.15">
      <c r="A604" s="33">
        <v>602</v>
      </c>
      <c r="B604" s="34">
        <v>55</v>
      </c>
      <c r="C604" s="51" t="s">
        <v>2603</v>
      </c>
      <c r="D604" s="35" t="s">
        <v>2126</v>
      </c>
      <c r="E604" s="36">
        <v>45003</v>
      </c>
      <c r="F604" s="37" t="s">
        <v>823</v>
      </c>
      <c r="G604" s="37" t="s">
        <v>2081</v>
      </c>
      <c r="H604" s="37">
        <v>3</v>
      </c>
      <c r="I604" s="67" t="s">
        <v>846</v>
      </c>
      <c r="J604" s="67" t="s">
        <v>843</v>
      </c>
      <c r="K604" s="42" t="s">
        <v>1727</v>
      </c>
      <c r="L604" s="50"/>
      <c r="N604" s="30"/>
      <c r="P604" s="49"/>
      <c r="Q604" s="45" t="str">
        <f>IF(L604="","",L604)</f>
        <v/>
      </c>
    </row>
    <row r="605" spans="1:18" x14ac:dyDescent="0.15">
      <c r="A605" s="33">
        <v>603</v>
      </c>
      <c r="B605" s="34">
        <v>56</v>
      </c>
      <c r="C605" s="51" t="s">
        <v>2603</v>
      </c>
      <c r="D605" s="35" t="s">
        <v>2126</v>
      </c>
      <c r="E605" s="36">
        <v>45004</v>
      </c>
      <c r="F605" s="37" t="s">
        <v>823</v>
      </c>
      <c r="G605" s="37" t="s">
        <v>2081</v>
      </c>
      <c r="H605" s="37">
        <v>4</v>
      </c>
      <c r="I605" s="67" t="s">
        <v>847</v>
      </c>
      <c r="J605" s="67" t="s">
        <v>848</v>
      </c>
      <c r="K605" s="42" t="s">
        <v>1728</v>
      </c>
      <c r="L605" s="50"/>
      <c r="N605" s="53"/>
      <c r="P605" s="49"/>
      <c r="Q605" s="45" t="str">
        <f>IF(L605="","",L605)</f>
        <v/>
      </c>
    </row>
    <row r="606" spans="1:18" x14ac:dyDescent="0.15">
      <c r="A606" s="33">
        <v>604</v>
      </c>
      <c r="B606" s="34">
        <v>57</v>
      </c>
      <c r="C606" s="51" t="s">
        <v>2603</v>
      </c>
      <c r="D606" s="35" t="s">
        <v>2126</v>
      </c>
      <c r="E606" s="36">
        <v>45005</v>
      </c>
      <c r="F606" s="37" t="s">
        <v>823</v>
      </c>
      <c r="G606" s="37" t="s">
        <v>2081</v>
      </c>
      <c r="H606" s="37">
        <v>5</v>
      </c>
      <c r="I606" s="67" t="s">
        <v>849</v>
      </c>
      <c r="J606" s="67" t="s">
        <v>850</v>
      </c>
      <c r="K606" s="42" t="s">
        <v>1714</v>
      </c>
      <c r="L606" s="50"/>
      <c r="N606" s="30"/>
      <c r="P606" s="49"/>
      <c r="Q606" s="45" t="str">
        <f>IF(L606="","",L606)</f>
        <v/>
      </c>
    </row>
    <row r="607" spans="1:18" x14ac:dyDescent="0.15">
      <c r="A607" s="33">
        <v>605</v>
      </c>
      <c r="B607" s="34">
        <v>114</v>
      </c>
      <c r="C607" s="51" t="s">
        <v>2193</v>
      </c>
      <c r="D607" s="35" t="s">
        <v>2194</v>
      </c>
      <c r="E607" s="36">
        <v>45006</v>
      </c>
      <c r="F607" s="37" t="s">
        <v>823</v>
      </c>
      <c r="G607" s="37" t="s">
        <v>2081</v>
      </c>
      <c r="H607" s="37">
        <v>6</v>
      </c>
      <c r="I607" s="67" t="s">
        <v>851</v>
      </c>
      <c r="J607" s="67" t="s">
        <v>852</v>
      </c>
      <c r="K607" s="42" t="s">
        <v>1728</v>
      </c>
      <c r="L607" s="50"/>
      <c r="N607" s="53"/>
      <c r="P607" s="49"/>
      <c r="Q607" s="45" t="str">
        <f>IF(L607="","",L607)</f>
        <v/>
      </c>
    </row>
    <row r="608" spans="1:18" x14ac:dyDescent="0.15">
      <c r="A608" s="33">
        <v>606</v>
      </c>
      <c r="B608" s="34">
        <v>115</v>
      </c>
      <c r="C608" s="51" t="s">
        <v>2193</v>
      </c>
      <c r="D608" s="35" t="s">
        <v>2194</v>
      </c>
      <c r="E608" s="36">
        <v>45007</v>
      </c>
      <c r="F608" s="37" t="s">
        <v>823</v>
      </c>
      <c r="G608" s="37" t="s">
        <v>2081</v>
      </c>
      <c r="H608" s="37">
        <v>7</v>
      </c>
      <c r="I608" s="67" t="s">
        <v>2636</v>
      </c>
      <c r="J608" s="67" t="s">
        <v>843</v>
      </c>
      <c r="K608" s="42" t="s">
        <v>1715</v>
      </c>
      <c r="L608" s="50"/>
      <c r="N608" s="30"/>
      <c r="P608" s="49"/>
      <c r="Q608" s="45" t="str">
        <f>IF(L608="","",L608)</f>
        <v/>
      </c>
      <c r="R608" s="5" t="s">
        <v>3243</v>
      </c>
    </row>
    <row r="609" spans="1:17" x14ac:dyDescent="0.15">
      <c r="A609" s="33">
        <v>607</v>
      </c>
      <c r="B609" s="34">
        <v>136</v>
      </c>
      <c r="C609" s="51" t="s">
        <v>2127</v>
      </c>
      <c r="D609" s="35" t="s">
        <v>2128</v>
      </c>
      <c r="E609" s="36">
        <v>45008</v>
      </c>
      <c r="F609" s="37" t="s">
        <v>823</v>
      </c>
      <c r="G609" s="37" t="s">
        <v>2081</v>
      </c>
      <c r="H609" s="37">
        <v>8</v>
      </c>
      <c r="I609" s="67" t="s">
        <v>853</v>
      </c>
      <c r="J609" s="67" t="s">
        <v>845</v>
      </c>
      <c r="K609" s="42" t="s">
        <v>1716</v>
      </c>
      <c r="L609" s="50"/>
      <c r="N609" s="53"/>
      <c r="P609" s="49"/>
      <c r="Q609" s="45" t="str">
        <f>IF(L609="","",L609)</f>
        <v/>
      </c>
    </row>
    <row r="610" spans="1:17" x14ac:dyDescent="0.15">
      <c r="A610" s="33">
        <v>608</v>
      </c>
      <c r="B610" s="34">
        <v>155</v>
      </c>
      <c r="C610" s="51" t="s">
        <v>2187</v>
      </c>
      <c r="D610" s="35" t="s">
        <v>2188</v>
      </c>
      <c r="E610" s="36">
        <v>45009</v>
      </c>
      <c r="F610" s="37" t="s">
        <v>823</v>
      </c>
      <c r="G610" s="37" t="s">
        <v>2081</v>
      </c>
      <c r="H610" s="37">
        <v>9</v>
      </c>
      <c r="I610" s="67" t="s">
        <v>899</v>
      </c>
      <c r="J610" s="67" t="s">
        <v>848</v>
      </c>
      <c r="K610" s="42" t="s">
        <v>1698</v>
      </c>
      <c r="L610" s="50"/>
      <c r="N610" s="53"/>
      <c r="P610" s="49"/>
      <c r="Q610" s="45" t="str">
        <f>IF(L610="","",L610)</f>
        <v/>
      </c>
    </row>
    <row r="611" spans="1:17" x14ac:dyDescent="0.15">
      <c r="A611" s="33">
        <v>609</v>
      </c>
      <c r="B611" s="34">
        <v>202</v>
      </c>
      <c r="C611" s="51" t="s">
        <v>2131</v>
      </c>
      <c r="D611" s="35" t="s">
        <v>2132</v>
      </c>
      <c r="E611" s="36">
        <v>45010</v>
      </c>
      <c r="F611" s="37" t="s">
        <v>823</v>
      </c>
      <c r="G611" s="37" t="s">
        <v>2081</v>
      </c>
      <c r="H611" s="37">
        <v>10</v>
      </c>
      <c r="I611" s="67" t="s">
        <v>2273</v>
      </c>
      <c r="J611" s="67" t="s">
        <v>854</v>
      </c>
      <c r="K611" s="42" t="s">
        <v>1714</v>
      </c>
      <c r="L611" s="50"/>
      <c r="N611" s="53"/>
      <c r="P611" s="49"/>
      <c r="Q611" s="45" t="str">
        <f>IF(L611="","",L611)</f>
        <v/>
      </c>
    </row>
    <row r="612" spans="1:17" x14ac:dyDescent="0.15">
      <c r="A612" s="33">
        <v>610</v>
      </c>
      <c r="B612" s="34">
        <v>203</v>
      </c>
      <c r="C612" s="51" t="s">
        <v>2131</v>
      </c>
      <c r="D612" s="35" t="s">
        <v>2132</v>
      </c>
      <c r="E612" s="36">
        <v>45011</v>
      </c>
      <c r="F612" s="37" t="s">
        <v>823</v>
      </c>
      <c r="G612" s="37" t="s">
        <v>2081</v>
      </c>
      <c r="H612" s="37">
        <v>11</v>
      </c>
      <c r="I612" s="67" t="s">
        <v>855</v>
      </c>
      <c r="J612" s="67" t="s">
        <v>856</v>
      </c>
      <c r="K612" s="42" t="s">
        <v>1729</v>
      </c>
      <c r="L612" s="50"/>
      <c r="N612" s="53"/>
      <c r="P612" s="49"/>
      <c r="Q612" s="45" t="str">
        <f>IF(L612="","",L612)</f>
        <v/>
      </c>
    </row>
    <row r="613" spans="1:17" x14ac:dyDescent="0.15">
      <c r="A613" s="33">
        <v>611</v>
      </c>
      <c r="B613" s="34">
        <v>204</v>
      </c>
      <c r="C613" s="51" t="s">
        <v>2131</v>
      </c>
      <c r="D613" s="35" t="s">
        <v>2132</v>
      </c>
      <c r="E613" s="36">
        <v>45012</v>
      </c>
      <c r="F613" s="37" t="s">
        <v>823</v>
      </c>
      <c r="G613" s="37" t="s">
        <v>2081</v>
      </c>
      <c r="H613" s="37">
        <v>12</v>
      </c>
      <c r="I613" s="67" t="s">
        <v>857</v>
      </c>
      <c r="J613" s="67" t="s">
        <v>858</v>
      </c>
      <c r="K613" s="42" t="s">
        <v>1715</v>
      </c>
      <c r="L613" s="50"/>
      <c r="N613" s="53"/>
      <c r="P613" s="49"/>
      <c r="Q613" s="45" t="str">
        <f>IF(L613="","",L613)</f>
        <v/>
      </c>
    </row>
    <row r="614" spans="1:17" x14ac:dyDescent="0.15">
      <c r="A614" s="33">
        <v>612</v>
      </c>
      <c r="B614" s="34">
        <v>259</v>
      </c>
      <c r="C614" s="51" t="s">
        <v>2135</v>
      </c>
      <c r="D614" s="35" t="s">
        <v>2136</v>
      </c>
      <c r="E614" s="36">
        <v>45013</v>
      </c>
      <c r="F614" s="37" t="s">
        <v>823</v>
      </c>
      <c r="G614" s="37" t="s">
        <v>2081</v>
      </c>
      <c r="H614" s="37">
        <v>13</v>
      </c>
      <c r="I614" s="67" t="s">
        <v>859</v>
      </c>
      <c r="J614" s="67" t="s">
        <v>852</v>
      </c>
      <c r="K614" s="42" t="s">
        <v>1995</v>
      </c>
      <c r="L614" s="50"/>
      <c r="N614" s="53"/>
      <c r="P614" s="49"/>
      <c r="Q614" s="45" t="str">
        <f>IF(L614="","",L614)</f>
        <v/>
      </c>
    </row>
    <row r="615" spans="1:17" x14ac:dyDescent="0.15">
      <c r="A615" s="33">
        <v>613</v>
      </c>
      <c r="B615" s="34">
        <v>260</v>
      </c>
      <c r="C615" s="51" t="s">
        <v>2135</v>
      </c>
      <c r="D615" s="35" t="s">
        <v>2136</v>
      </c>
      <c r="E615" s="36">
        <v>45014</v>
      </c>
      <c r="F615" s="37" t="s">
        <v>823</v>
      </c>
      <c r="G615" s="37" t="s">
        <v>2081</v>
      </c>
      <c r="H615" s="37">
        <v>14</v>
      </c>
      <c r="I615" s="67" t="s">
        <v>860</v>
      </c>
      <c r="J615" s="67" t="s">
        <v>861</v>
      </c>
      <c r="K615" s="42" t="s">
        <v>1714</v>
      </c>
      <c r="L615" s="50"/>
      <c r="N615" s="53"/>
      <c r="P615" s="49"/>
      <c r="Q615" s="45" t="str">
        <f>IF(L615="","",L615)</f>
        <v/>
      </c>
    </row>
    <row r="616" spans="1:17" x14ac:dyDescent="0.15">
      <c r="A616" s="33">
        <v>614</v>
      </c>
      <c r="B616" s="34">
        <v>344</v>
      </c>
      <c r="C616" s="51" t="s">
        <v>2139</v>
      </c>
      <c r="D616" s="35" t="s">
        <v>2140</v>
      </c>
      <c r="E616" s="36">
        <v>45015</v>
      </c>
      <c r="F616" s="37" t="s">
        <v>823</v>
      </c>
      <c r="G616" s="37" t="s">
        <v>2081</v>
      </c>
      <c r="H616" s="37">
        <v>15</v>
      </c>
      <c r="I616" s="67" t="s">
        <v>862</v>
      </c>
      <c r="J616" s="67" t="s">
        <v>863</v>
      </c>
      <c r="K616" s="42" t="s">
        <v>1728</v>
      </c>
      <c r="L616" s="50"/>
      <c r="N616" s="53"/>
      <c r="P616" s="49"/>
      <c r="Q616" s="45" t="str">
        <f>IF(L616="","",L616)</f>
        <v/>
      </c>
    </row>
    <row r="617" spans="1:17" x14ac:dyDescent="0.15">
      <c r="A617" s="33">
        <v>615</v>
      </c>
      <c r="B617" s="34">
        <v>345</v>
      </c>
      <c r="C617" s="51" t="s">
        <v>2139</v>
      </c>
      <c r="D617" s="35" t="s">
        <v>2140</v>
      </c>
      <c r="E617" s="36">
        <v>45016</v>
      </c>
      <c r="F617" s="37" t="s">
        <v>823</v>
      </c>
      <c r="G617" s="37" t="s">
        <v>2081</v>
      </c>
      <c r="H617" s="37">
        <v>16</v>
      </c>
      <c r="I617" s="67" t="s">
        <v>864</v>
      </c>
      <c r="J617" s="67" t="s">
        <v>865</v>
      </c>
      <c r="K617" s="42" t="s">
        <v>1726</v>
      </c>
      <c r="L617" s="50"/>
      <c r="N617" s="53"/>
      <c r="P617" s="49"/>
      <c r="Q617" s="45" t="str">
        <f>IF(L617="","",L617)</f>
        <v/>
      </c>
    </row>
    <row r="618" spans="1:17" x14ac:dyDescent="0.15">
      <c r="A618" s="33">
        <v>616</v>
      </c>
      <c r="B618" s="34">
        <v>346</v>
      </c>
      <c r="C618" s="51" t="s">
        <v>2139</v>
      </c>
      <c r="D618" s="35" t="s">
        <v>2140</v>
      </c>
      <c r="E618" s="36">
        <v>45017</v>
      </c>
      <c r="F618" s="37" t="s">
        <v>823</v>
      </c>
      <c r="G618" s="37" t="s">
        <v>2081</v>
      </c>
      <c r="H618" s="37">
        <v>17</v>
      </c>
      <c r="I618" s="67" t="s">
        <v>866</v>
      </c>
      <c r="J618" s="67" t="s">
        <v>845</v>
      </c>
      <c r="K618" s="42" t="s">
        <v>1996</v>
      </c>
      <c r="L618" s="50"/>
      <c r="N618" s="53"/>
      <c r="P618" s="49"/>
      <c r="Q618" s="45" t="str">
        <f>IF(L618="","",L618)</f>
        <v/>
      </c>
    </row>
    <row r="619" spans="1:17" x14ac:dyDescent="0.15">
      <c r="A619" s="33">
        <v>617</v>
      </c>
      <c r="B619" s="34">
        <v>366</v>
      </c>
      <c r="C619" s="51" t="s">
        <v>2199</v>
      </c>
      <c r="D619" s="35" t="s">
        <v>2200</v>
      </c>
      <c r="E619" s="36">
        <v>45018</v>
      </c>
      <c r="F619" s="37" t="s">
        <v>823</v>
      </c>
      <c r="G619" s="37" t="s">
        <v>2081</v>
      </c>
      <c r="H619" s="37">
        <v>18</v>
      </c>
      <c r="I619" s="67" t="s">
        <v>867</v>
      </c>
      <c r="J619" s="67" t="s">
        <v>863</v>
      </c>
      <c r="K619" s="42" t="s">
        <v>1900</v>
      </c>
      <c r="L619" s="50"/>
      <c r="N619" s="53"/>
      <c r="P619" s="49"/>
      <c r="Q619" s="45" t="str">
        <f>IF(L619="","",L619)</f>
        <v/>
      </c>
    </row>
    <row r="620" spans="1:17" x14ac:dyDescent="0.15">
      <c r="A620" s="33">
        <v>618</v>
      </c>
      <c r="B620" s="34">
        <v>429</v>
      </c>
      <c r="C620" s="51" t="s">
        <v>2141</v>
      </c>
      <c r="D620" s="35" t="s">
        <v>2142</v>
      </c>
      <c r="E620" s="36">
        <v>45019</v>
      </c>
      <c r="F620" s="37" t="s">
        <v>823</v>
      </c>
      <c r="G620" s="37" t="s">
        <v>2081</v>
      </c>
      <c r="H620" s="37">
        <v>19</v>
      </c>
      <c r="I620" s="67" t="s">
        <v>868</v>
      </c>
      <c r="J620" s="67" t="s">
        <v>856</v>
      </c>
      <c r="K620" s="42" t="s">
        <v>1997</v>
      </c>
      <c r="L620" s="50"/>
      <c r="N620" s="53"/>
      <c r="P620" s="49"/>
      <c r="Q620" s="45" t="str">
        <f>IF(L620="","",L620)</f>
        <v/>
      </c>
    </row>
    <row r="621" spans="1:17" x14ac:dyDescent="0.15">
      <c r="A621" s="33">
        <v>619</v>
      </c>
      <c r="B621" s="34">
        <v>430</v>
      </c>
      <c r="C621" s="51" t="s">
        <v>2141</v>
      </c>
      <c r="D621" s="35" t="s">
        <v>2142</v>
      </c>
      <c r="E621" s="36">
        <v>45020</v>
      </c>
      <c r="F621" s="37" t="s">
        <v>823</v>
      </c>
      <c r="G621" s="37" t="s">
        <v>2081</v>
      </c>
      <c r="H621" s="37">
        <v>20</v>
      </c>
      <c r="I621" s="67" t="s">
        <v>869</v>
      </c>
      <c r="J621" s="67" t="s">
        <v>870</v>
      </c>
      <c r="K621" s="42" t="s">
        <v>1998</v>
      </c>
      <c r="L621" s="50"/>
      <c r="N621" s="53"/>
      <c r="P621" s="49"/>
      <c r="Q621" s="45" t="str">
        <f>IF(L621="","",L621)</f>
        <v/>
      </c>
    </row>
    <row r="622" spans="1:17" x14ac:dyDescent="0.15">
      <c r="A622" s="33">
        <v>620</v>
      </c>
      <c r="B622" s="34">
        <v>501</v>
      </c>
      <c r="C622" s="51" t="s">
        <v>2143</v>
      </c>
      <c r="D622" s="35" t="s">
        <v>2144</v>
      </c>
      <c r="E622" s="36">
        <v>45021</v>
      </c>
      <c r="F622" s="37" t="s">
        <v>823</v>
      </c>
      <c r="G622" s="37" t="s">
        <v>2081</v>
      </c>
      <c r="H622" s="37">
        <v>21</v>
      </c>
      <c r="I622" s="67" t="s">
        <v>871</v>
      </c>
      <c r="J622" s="67" t="s">
        <v>872</v>
      </c>
      <c r="K622" s="42" t="s">
        <v>1721</v>
      </c>
      <c r="L622" s="50"/>
      <c r="N622" s="53"/>
      <c r="P622" s="49"/>
      <c r="Q622" s="45" t="str">
        <f>IF(L622="","",L622)</f>
        <v/>
      </c>
    </row>
    <row r="623" spans="1:17" x14ac:dyDescent="0.15">
      <c r="A623" s="33">
        <v>621</v>
      </c>
      <c r="B623" s="34">
        <v>502</v>
      </c>
      <c r="C623" s="51" t="s">
        <v>2143</v>
      </c>
      <c r="D623" s="35" t="s">
        <v>2144</v>
      </c>
      <c r="E623" s="36">
        <v>45022</v>
      </c>
      <c r="F623" s="37" t="s">
        <v>823</v>
      </c>
      <c r="G623" s="37" t="s">
        <v>2081</v>
      </c>
      <c r="H623" s="37">
        <v>22</v>
      </c>
      <c r="I623" s="67" t="s">
        <v>873</v>
      </c>
      <c r="J623" s="67" t="s">
        <v>845</v>
      </c>
      <c r="K623" s="42" t="s">
        <v>1703</v>
      </c>
      <c r="L623" s="50"/>
      <c r="N623" s="30"/>
      <c r="P623" s="49"/>
      <c r="Q623" s="45" t="str">
        <f>IF(L623="","",L623)</f>
        <v/>
      </c>
    </row>
    <row r="624" spans="1:17" x14ac:dyDescent="0.15">
      <c r="A624" s="33">
        <v>622</v>
      </c>
      <c r="B624" s="34">
        <v>503</v>
      </c>
      <c r="C624" s="51" t="s">
        <v>2143</v>
      </c>
      <c r="D624" s="35" t="s">
        <v>2144</v>
      </c>
      <c r="E624" s="36">
        <v>45023</v>
      </c>
      <c r="F624" s="37" t="s">
        <v>823</v>
      </c>
      <c r="G624" s="37" t="s">
        <v>2081</v>
      </c>
      <c r="H624" s="37">
        <v>23</v>
      </c>
      <c r="I624" s="67" t="s">
        <v>874</v>
      </c>
      <c r="J624" s="67" t="s">
        <v>848</v>
      </c>
      <c r="K624" s="42" t="s">
        <v>1728</v>
      </c>
      <c r="L624" s="50"/>
      <c r="N624" s="53"/>
      <c r="P624" s="49"/>
      <c r="Q624" s="45" t="str">
        <f>IF(L624="","",L624)</f>
        <v/>
      </c>
    </row>
    <row r="625" spans="1:18" x14ac:dyDescent="0.15">
      <c r="A625" s="33">
        <v>623</v>
      </c>
      <c r="B625" s="34">
        <v>504</v>
      </c>
      <c r="C625" s="51" t="s">
        <v>2143</v>
      </c>
      <c r="D625" s="35" t="s">
        <v>2144</v>
      </c>
      <c r="E625" s="36">
        <v>45024</v>
      </c>
      <c r="F625" s="37" t="s">
        <v>823</v>
      </c>
      <c r="G625" s="37" t="s">
        <v>2081</v>
      </c>
      <c r="H625" s="37">
        <v>24</v>
      </c>
      <c r="I625" s="67" t="s">
        <v>875</v>
      </c>
      <c r="J625" s="67" t="s">
        <v>876</v>
      </c>
      <c r="K625" s="42" t="s">
        <v>1999</v>
      </c>
      <c r="L625" s="50"/>
      <c r="N625" s="53"/>
      <c r="P625" s="49"/>
      <c r="Q625" s="45" t="str">
        <f>IF(L625="","",L625)</f>
        <v/>
      </c>
    </row>
    <row r="626" spans="1:18" x14ac:dyDescent="0.15">
      <c r="A626" s="33">
        <v>624</v>
      </c>
      <c r="B626" s="34">
        <v>505</v>
      </c>
      <c r="C626" s="51" t="s">
        <v>2143</v>
      </c>
      <c r="D626" s="35" t="s">
        <v>2144</v>
      </c>
      <c r="E626" s="36">
        <v>45025</v>
      </c>
      <c r="F626" s="37" t="s">
        <v>823</v>
      </c>
      <c r="G626" s="37" t="s">
        <v>2081</v>
      </c>
      <c r="H626" s="37">
        <v>25</v>
      </c>
      <c r="I626" s="67" t="s">
        <v>877</v>
      </c>
      <c r="J626" s="67" t="s">
        <v>863</v>
      </c>
      <c r="K626" s="42" t="s">
        <v>1901</v>
      </c>
      <c r="L626" s="50"/>
      <c r="N626" s="53"/>
      <c r="P626" s="49"/>
      <c r="Q626" s="45" t="str">
        <f>IF(L626="","",L626)</f>
        <v/>
      </c>
    </row>
    <row r="627" spans="1:18" x14ac:dyDescent="0.15">
      <c r="A627" s="33">
        <v>625</v>
      </c>
      <c r="B627" s="34">
        <v>579</v>
      </c>
      <c r="C627" s="51" t="s">
        <v>2145</v>
      </c>
      <c r="D627" s="35" t="s">
        <v>2146</v>
      </c>
      <c r="E627" s="36">
        <v>45026</v>
      </c>
      <c r="F627" s="37" t="s">
        <v>823</v>
      </c>
      <c r="G627" s="37" t="s">
        <v>2081</v>
      </c>
      <c r="H627" s="37">
        <v>26</v>
      </c>
      <c r="I627" s="67" t="s">
        <v>878</v>
      </c>
      <c r="J627" s="67" t="s">
        <v>845</v>
      </c>
      <c r="K627" s="42" t="s">
        <v>1714</v>
      </c>
      <c r="L627" s="50"/>
      <c r="N627" s="53"/>
      <c r="P627" s="49"/>
      <c r="Q627" s="45" t="str">
        <f>IF(L627="","",L627)</f>
        <v/>
      </c>
    </row>
    <row r="628" spans="1:18" x14ac:dyDescent="0.15">
      <c r="A628" s="33">
        <v>626</v>
      </c>
      <c r="B628" s="34">
        <v>580</v>
      </c>
      <c r="C628" s="51" t="s">
        <v>2145</v>
      </c>
      <c r="D628" s="35" t="s">
        <v>2146</v>
      </c>
      <c r="E628" s="36">
        <v>45027</v>
      </c>
      <c r="F628" s="37" t="s">
        <v>823</v>
      </c>
      <c r="G628" s="37" t="s">
        <v>2081</v>
      </c>
      <c r="H628" s="37">
        <v>27</v>
      </c>
      <c r="I628" s="67" t="s">
        <v>879</v>
      </c>
      <c r="J628" s="67" t="s">
        <v>845</v>
      </c>
      <c r="K628" s="42" t="s">
        <v>1730</v>
      </c>
      <c r="L628" s="50"/>
      <c r="N628" s="30"/>
      <c r="P628" s="49"/>
      <c r="Q628" s="45" t="str">
        <f>IF(L628="","",L628)</f>
        <v/>
      </c>
    </row>
    <row r="629" spans="1:18" x14ac:dyDescent="0.15">
      <c r="A629" s="33">
        <v>627</v>
      </c>
      <c r="B629" s="34">
        <v>581</v>
      </c>
      <c r="C629" s="51" t="s">
        <v>2145</v>
      </c>
      <c r="D629" s="35" t="s">
        <v>2146</v>
      </c>
      <c r="E629" s="36">
        <v>45028</v>
      </c>
      <c r="F629" s="37" t="s">
        <v>823</v>
      </c>
      <c r="G629" s="37" t="s">
        <v>2081</v>
      </c>
      <c r="H629" s="37">
        <v>28</v>
      </c>
      <c r="I629" s="67" t="s">
        <v>880</v>
      </c>
      <c r="J629" s="67" t="s">
        <v>865</v>
      </c>
      <c r="K629" s="42" t="s">
        <v>1998</v>
      </c>
      <c r="L629" s="50"/>
      <c r="N629" s="53"/>
      <c r="P629" s="49"/>
      <c r="Q629" s="45" t="str">
        <f>IF(L629="","",L629)</f>
        <v/>
      </c>
    </row>
    <row r="630" spans="1:18" x14ac:dyDescent="0.15">
      <c r="A630" s="33">
        <v>628</v>
      </c>
      <c r="B630" s="34">
        <v>582</v>
      </c>
      <c r="C630" s="51" t="s">
        <v>2145</v>
      </c>
      <c r="D630" s="35" t="s">
        <v>2146</v>
      </c>
      <c r="E630" s="36">
        <v>45029</v>
      </c>
      <c r="F630" s="37" t="s">
        <v>823</v>
      </c>
      <c r="G630" s="37" t="s">
        <v>2081</v>
      </c>
      <c r="H630" s="37">
        <v>29</v>
      </c>
      <c r="I630" s="67" t="s">
        <v>881</v>
      </c>
      <c r="J630" s="67" t="s">
        <v>872</v>
      </c>
      <c r="K630" s="42" t="s">
        <v>1721</v>
      </c>
      <c r="L630" s="50"/>
      <c r="N630" s="53"/>
      <c r="P630" s="49"/>
      <c r="Q630" s="45" t="str">
        <f>IF(L630="","",L630)</f>
        <v/>
      </c>
    </row>
    <row r="631" spans="1:18" x14ac:dyDescent="0.15">
      <c r="A631" s="33">
        <v>629</v>
      </c>
      <c r="B631" s="34">
        <v>621</v>
      </c>
      <c r="C631" s="51" t="s">
        <v>2177</v>
      </c>
      <c r="D631" s="35" t="s">
        <v>2178</v>
      </c>
      <c r="E631" s="36">
        <v>45030</v>
      </c>
      <c r="F631" s="37" t="s">
        <v>823</v>
      </c>
      <c r="G631" s="37" t="s">
        <v>2081</v>
      </c>
      <c r="H631" s="37">
        <v>30</v>
      </c>
      <c r="I631" s="67" t="s">
        <v>882</v>
      </c>
      <c r="J631" s="67" t="s">
        <v>845</v>
      </c>
      <c r="K631" s="42" t="s">
        <v>1730</v>
      </c>
      <c r="L631" s="50"/>
      <c r="N631" s="30"/>
      <c r="P631" s="49"/>
      <c r="Q631" s="45" t="str">
        <f>IF(L631="","",L631)</f>
        <v/>
      </c>
    </row>
    <row r="632" spans="1:18" x14ac:dyDescent="0.15">
      <c r="A632" s="33">
        <v>630</v>
      </c>
      <c r="B632" s="34">
        <v>622</v>
      </c>
      <c r="C632" s="51" t="s">
        <v>2177</v>
      </c>
      <c r="D632" s="35" t="s">
        <v>2178</v>
      </c>
      <c r="E632" s="36">
        <v>45031</v>
      </c>
      <c r="F632" s="37" t="s">
        <v>823</v>
      </c>
      <c r="G632" s="37" t="s">
        <v>2081</v>
      </c>
      <c r="H632" s="37">
        <v>31</v>
      </c>
      <c r="I632" s="67" t="s">
        <v>883</v>
      </c>
      <c r="J632" s="67" t="s">
        <v>843</v>
      </c>
      <c r="K632" s="42" t="s">
        <v>1715</v>
      </c>
      <c r="L632" s="50"/>
      <c r="N632" s="53"/>
      <c r="P632" s="49"/>
      <c r="Q632" s="45" t="str">
        <f>IF(L632="","",L632)</f>
        <v/>
      </c>
    </row>
    <row r="633" spans="1:18" x14ac:dyDescent="0.15">
      <c r="A633" s="33">
        <v>631</v>
      </c>
      <c r="B633" s="34">
        <v>623</v>
      </c>
      <c r="C633" s="51" t="s">
        <v>2177</v>
      </c>
      <c r="D633" s="35" t="s">
        <v>2178</v>
      </c>
      <c r="E633" s="36">
        <v>45032</v>
      </c>
      <c r="F633" s="37" t="s">
        <v>823</v>
      </c>
      <c r="G633" s="37" t="s">
        <v>2081</v>
      </c>
      <c r="H633" s="37">
        <v>32</v>
      </c>
      <c r="I633" s="67" t="s">
        <v>884</v>
      </c>
      <c r="J633" s="67" t="s">
        <v>845</v>
      </c>
      <c r="K633" s="42" t="s">
        <v>1703</v>
      </c>
      <c r="L633" s="50"/>
      <c r="N633" s="30"/>
      <c r="P633" s="49"/>
      <c r="Q633" s="45" t="str">
        <f>IF(L633="","",L633)</f>
        <v/>
      </c>
    </row>
    <row r="634" spans="1:18" x14ac:dyDescent="0.15">
      <c r="A634" s="33">
        <v>632</v>
      </c>
      <c r="B634" s="34">
        <v>624</v>
      </c>
      <c r="C634" s="51" t="s">
        <v>2177</v>
      </c>
      <c r="D634" s="35" t="s">
        <v>2178</v>
      </c>
      <c r="E634" s="36">
        <v>45033</v>
      </c>
      <c r="F634" s="37" t="s">
        <v>823</v>
      </c>
      <c r="G634" s="37" t="s">
        <v>2081</v>
      </c>
      <c r="H634" s="37">
        <v>33</v>
      </c>
      <c r="I634" s="67" t="s">
        <v>885</v>
      </c>
      <c r="J634" s="67" t="s">
        <v>852</v>
      </c>
      <c r="K634" s="42" t="s">
        <v>2000</v>
      </c>
      <c r="L634" s="50"/>
      <c r="N634" s="53"/>
      <c r="P634" s="49"/>
      <c r="Q634" s="45" t="str">
        <f>IF(L634="","",L634)</f>
        <v/>
      </c>
    </row>
    <row r="635" spans="1:18" x14ac:dyDescent="0.15">
      <c r="A635" s="33">
        <v>633</v>
      </c>
      <c r="B635" s="34">
        <v>625</v>
      </c>
      <c r="C635" s="51" t="s">
        <v>2177</v>
      </c>
      <c r="D635" s="35" t="s">
        <v>2178</v>
      </c>
      <c r="E635" s="36">
        <v>45034</v>
      </c>
      <c r="F635" s="37" t="s">
        <v>823</v>
      </c>
      <c r="G635" s="37" t="s">
        <v>2081</v>
      </c>
      <c r="H635" s="37">
        <v>34</v>
      </c>
      <c r="I635" s="67" t="s">
        <v>886</v>
      </c>
      <c r="J635" s="67" t="s">
        <v>843</v>
      </c>
      <c r="K635" s="42" t="s">
        <v>1902</v>
      </c>
      <c r="L635" s="50"/>
      <c r="N635" s="30"/>
      <c r="P635" s="49"/>
      <c r="Q635" s="45" t="str">
        <f>IF(L635="","",L635)</f>
        <v/>
      </c>
    </row>
    <row r="636" spans="1:18" x14ac:dyDescent="0.15">
      <c r="A636" s="33">
        <v>634</v>
      </c>
      <c r="B636" s="34">
        <v>672</v>
      </c>
      <c r="C636" s="51" t="s">
        <v>2147</v>
      </c>
      <c r="D636" s="35" t="s">
        <v>2148</v>
      </c>
      <c r="E636" s="36">
        <v>45035</v>
      </c>
      <c r="F636" s="37" t="s">
        <v>823</v>
      </c>
      <c r="G636" s="37" t="s">
        <v>2081</v>
      </c>
      <c r="H636" s="37">
        <v>35</v>
      </c>
      <c r="I636" s="67" t="s">
        <v>2637</v>
      </c>
      <c r="J636" s="67" t="s">
        <v>887</v>
      </c>
      <c r="K636" s="42" t="s">
        <v>1903</v>
      </c>
      <c r="L636" s="50"/>
      <c r="N636" s="53"/>
      <c r="P636" s="49"/>
      <c r="Q636" s="45" t="str">
        <f>IF(L636="","",L636)</f>
        <v/>
      </c>
      <c r="R636" s="5" t="s">
        <v>3244</v>
      </c>
    </row>
    <row r="637" spans="1:18" x14ac:dyDescent="0.15">
      <c r="A637" s="33">
        <v>635</v>
      </c>
      <c r="B637" s="34">
        <v>673</v>
      </c>
      <c r="C637" s="51" t="s">
        <v>2147</v>
      </c>
      <c r="D637" s="35" t="s">
        <v>2148</v>
      </c>
      <c r="E637" s="36">
        <v>45036</v>
      </c>
      <c r="F637" s="37" t="s">
        <v>823</v>
      </c>
      <c r="G637" s="37" t="s">
        <v>2081</v>
      </c>
      <c r="H637" s="37">
        <v>36</v>
      </c>
      <c r="I637" s="67" t="s">
        <v>888</v>
      </c>
      <c r="J637" s="67" t="s">
        <v>889</v>
      </c>
      <c r="K637" s="42" t="s">
        <v>1728</v>
      </c>
      <c r="L637" s="50"/>
      <c r="N637" s="53"/>
      <c r="P637" s="49"/>
      <c r="Q637" s="45" t="str">
        <f>IF(L637="","",L637)</f>
        <v/>
      </c>
    </row>
    <row r="638" spans="1:18" x14ac:dyDescent="0.15">
      <c r="A638" s="33">
        <v>636</v>
      </c>
      <c r="B638" s="34">
        <v>674</v>
      </c>
      <c r="C638" s="51" t="s">
        <v>2147</v>
      </c>
      <c r="D638" s="35" t="s">
        <v>2148</v>
      </c>
      <c r="E638" s="36">
        <v>45037</v>
      </c>
      <c r="F638" s="37" t="s">
        <v>823</v>
      </c>
      <c r="G638" s="37" t="s">
        <v>2081</v>
      </c>
      <c r="H638" s="37">
        <v>37</v>
      </c>
      <c r="I638" s="67" t="s">
        <v>890</v>
      </c>
      <c r="J638" s="67" t="s">
        <v>843</v>
      </c>
      <c r="K638" s="42" t="s">
        <v>1728</v>
      </c>
      <c r="L638" s="50"/>
      <c r="N638" s="53"/>
      <c r="P638" s="49"/>
      <c r="Q638" s="45" t="str">
        <f>IF(L638="","",L638)</f>
        <v/>
      </c>
    </row>
    <row r="639" spans="1:18" x14ac:dyDescent="0.15">
      <c r="A639" s="33">
        <v>637</v>
      </c>
      <c r="B639" s="34">
        <v>675</v>
      </c>
      <c r="C639" s="51" t="s">
        <v>2147</v>
      </c>
      <c r="D639" s="35" t="s">
        <v>2148</v>
      </c>
      <c r="E639" s="36">
        <v>45038</v>
      </c>
      <c r="F639" s="37" t="s">
        <v>823</v>
      </c>
      <c r="G639" s="37" t="s">
        <v>2081</v>
      </c>
      <c r="H639" s="37">
        <v>38</v>
      </c>
      <c r="I639" s="67" t="s">
        <v>891</v>
      </c>
      <c r="J639" s="67" t="s">
        <v>872</v>
      </c>
      <c r="K639" s="42" t="s">
        <v>1721</v>
      </c>
      <c r="L639" s="50"/>
      <c r="N639" s="53"/>
      <c r="P639" s="49"/>
      <c r="Q639" s="45" t="str">
        <f>IF(L639="","",L639)</f>
        <v/>
      </c>
    </row>
    <row r="640" spans="1:18" x14ac:dyDescent="0.15">
      <c r="A640" s="33">
        <v>638</v>
      </c>
      <c r="B640" s="34">
        <v>717</v>
      </c>
      <c r="C640" s="51" t="s">
        <v>2149</v>
      </c>
      <c r="D640" s="35" t="s">
        <v>2150</v>
      </c>
      <c r="E640" s="36">
        <v>45039</v>
      </c>
      <c r="F640" s="37" t="s">
        <v>823</v>
      </c>
      <c r="G640" s="37" t="s">
        <v>2081</v>
      </c>
      <c r="H640" s="37">
        <v>39</v>
      </c>
      <c r="I640" s="67" t="s">
        <v>892</v>
      </c>
      <c r="J640" s="67" t="s">
        <v>870</v>
      </c>
      <c r="K640" s="42" t="s">
        <v>1731</v>
      </c>
      <c r="L640" s="50"/>
      <c r="N640" s="53"/>
      <c r="P640" s="49"/>
      <c r="Q640" s="45" t="str">
        <f>IF(L640="","",L640)</f>
        <v/>
      </c>
    </row>
    <row r="641" spans="1:18" x14ac:dyDescent="0.15">
      <c r="A641" s="33">
        <v>639</v>
      </c>
      <c r="B641" s="34">
        <v>718</v>
      </c>
      <c r="C641" s="51" t="s">
        <v>2149</v>
      </c>
      <c r="D641" s="35" t="s">
        <v>2150</v>
      </c>
      <c r="E641" s="36">
        <v>45040</v>
      </c>
      <c r="F641" s="37" t="s">
        <v>823</v>
      </c>
      <c r="G641" s="37" t="s">
        <v>2081</v>
      </c>
      <c r="H641" s="37">
        <v>40</v>
      </c>
      <c r="I641" s="67" t="s">
        <v>893</v>
      </c>
      <c r="J641" s="67" t="s">
        <v>848</v>
      </c>
      <c r="K641" s="42" t="s">
        <v>1726</v>
      </c>
      <c r="L641" s="50"/>
      <c r="N641" s="53"/>
      <c r="P641" s="49"/>
      <c r="Q641" s="45" t="str">
        <f>IF(L641="","",L641)</f>
        <v/>
      </c>
    </row>
    <row r="642" spans="1:18" x14ac:dyDescent="0.15">
      <c r="A642" s="33">
        <v>640</v>
      </c>
      <c r="B642" s="34">
        <v>719</v>
      </c>
      <c r="C642" s="51" t="s">
        <v>2149</v>
      </c>
      <c r="D642" s="35" t="s">
        <v>2150</v>
      </c>
      <c r="E642" s="36">
        <v>45041</v>
      </c>
      <c r="F642" s="37" t="s">
        <v>823</v>
      </c>
      <c r="G642" s="37" t="s">
        <v>2081</v>
      </c>
      <c r="H642" s="37">
        <v>41</v>
      </c>
      <c r="I642" s="67" t="s">
        <v>894</v>
      </c>
      <c r="J642" s="67" t="s">
        <v>856</v>
      </c>
      <c r="K642" s="42" t="s">
        <v>1729</v>
      </c>
      <c r="L642" s="50"/>
      <c r="N642" s="53"/>
      <c r="P642" s="49"/>
      <c r="Q642" s="45" t="str">
        <f>IF(L642="","",L642)</f>
        <v/>
      </c>
    </row>
    <row r="643" spans="1:18" x14ac:dyDescent="0.15">
      <c r="A643" s="33">
        <v>641</v>
      </c>
      <c r="B643" s="34">
        <v>720</v>
      </c>
      <c r="C643" s="51" t="s">
        <v>2149</v>
      </c>
      <c r="D643" s="35" t="s">
        <v>2150</v>
      </c>
      <c r="E643" s="36">
        <v>45042</v>
      </c>
      <c r="F643" s="37" t="s">
        <v>823</v>
      </c>
      <c r="G643" s="37" t="s">
        <v>2081</v>
      </c>
      <c r="H643" s="37">
        <v>42</v>
      </c>
      <c r="I643" s="67" t="s">
        <v>895</v>
      </c>
      <c r="J643" s="67" t="s">
        <v>865</v>
      </c>
      <c r="K643" s="42" t="s">
        <v>2001</v>
      </c>
      <c r="L643" s="50"/>
      <c r="N643" s="53"/>
      <c r="P643" s="49"/>
      <c r="Q643" s="45" t="str">
        <f>IF(L643="","",L643)</f>
        <v/>
      </c>
    </row>
    <row r="644" spans="1:18" x14ac:dyDescent="0.15">
      <c r="A644" s="33">
        <v>642</v>
      </c>
      <c r="B644" s="34">
        <v>763</v>
      </c>
      <c r="C644" s="51" t="s">
        <v>2151</v>
      </c>
      <c r="D644" s="35" t="s">
        <v>2152</v>
      </c>
      <c r="E644" s="36">
        <v>45043</v>
      </c>
      <c r="F644" s="37" t="s">
        <v>823</v>
      </c>
      <c r="G644" s="37" t="s">
        <v>2081</v>
      </c>
      <c r="H644" s="37">
        <v>43</v>
      </c>
      <c r="I644" s="67" t="s">
        <v>896</v>
      </c>
      <c r="J644" s="67" t="s">
        <v>876</v>
      </c>
      <c r="K644" s="42" t="s">
        <v>1732</v>
      </c>
      <c r="L644" s="50"/>
      <c r="N644" s="53"/>
      <c r="P644" s="49"/>
      <c r="Q644" s="45" t="str">
        <f>IF(L644="","",L644)</f>
        <v/>
      </c>
    </row>
    <row r="645" spans="1:18" x14ac:dyDescent="0.15">
      <c r="A645" s="33">
        <v>643</v>
      </c>
      <c r="B645" s="34">
        <v>764</v>
      </c>
      <c r="C645" s="51" t="s">
        <v>2151</v>
      </c>
      <c r="D645" s="35" t="s">
        <v>2152</v>
      </c>
      <c r="E645" s="36">
        <v>45044</v>
      </c>
      <c r="F645" s="37" t="s">
        <v>823</v>
      </c>
      <c r="G645" s="37" t="s">
        <v>2081</v>
      </c>
      <c r="H645" s="37">
        <v>44</v>
      </c>
      <c r="I645" s="67" t="s">
        <v>897</v>
      </c>
      <c r="J645" s="67" t="s">
        <v>898</v>
      </c>
      <c r="K645" s="42" t="s">
        <v>2002</v>
      </c>
      <c r="L645" s="50"/>
      <c r="N645" s="53"/>
      <c r="P645" s="49"/>
      <c r="Q645" s="45" t="str">
        <f>IF(L645="","",L645)</f>
        <v/>
      </c>
    </row>
    <row r="646" spans="1:18" x14ac:dyDescent="0.15">
      <c r="A646" s="33">
        <v>644</v>
      </c>
      <c r="B646" s="34">
        <v>800</v>
      </c>
      <c r="C646" s="51" t="s">
        <v>2153</v>
      </c>
      <c r="D646" s="35" t="s">
        <v>2154</v>
      </c>
      <c r="E646" s="36">
        <v>45045</v>
      </c>
      <c r="F646" s="37" t="s">
        <v>823</v>
      </c>
      <c r="G646" s="37" t="s">
        <v>2081</v>
      </c>
      <c r="H646" s="37">
        <v>45</v>
      </c>
      <c r="I646" s="67" t="s">
        <v>900</v>
      </c>
      <c r="J646" s="67" t="s">
        <v>848</v>
      </c>
      <c r="K646" s="42" t="s">
        <v>2003</v>
      </c>
      <c r="L646" s="50"/>
      <c r="N646" s="53"/>
      <c r="P646" s="49"/>
      <c r="Q646" s="45" t="str">
        <f>IF(L646="","",L646)</f>
        <v/>
      </c>
    </row>
    <row r="647" spans="1:18" x14ac:dyDescent="0.15">
      <c r="A647" s="33">
        <v>645</v>
      </c>
      <c r="B647" s="34">
        <v>801</v>
      </c>
      <c r="C647" s="51" t="s">
        <v>2153</v>
      </c>
      <c r="D647" s="35" t="s">
        <v>2154</v>
      </c>
      <c r="E647" s="36">
        <v>45046</v>
      </c>
      <c r="F647" s="37" t="s">
        <v>823</v>
      </c>
      <c r="G647" s="37" t="s">
        <v>2081</v>
      </c>
      <c r="H647" s="37">
        <v>46</v>
      </c>
      <c r="I647" s="67" t="s">
        <v>901</v>
      </c>
      <c r="J647" s="67" t="s">
        <v>861</v>
      </c>
      <c r="K647" s="42" t="s">
        <v>1716</v>
      </c>
      <c r="L647" s="50"/>
      <c r="N647" s="53"/>
      <c r="P647" s="49"/>
      <c r="Q647" s="45" t="str">
        <f>IF(L647="","",L647)</f>
        <v/>
      </c>
    </row>
    <row r="648" spans="1:18" x14ac:dyDescent="0.15">
      <c r="A648" s="33">
        <v>646</v>
      </c>
      <c r="B648" s="34">
        <v>802</v>
      </c>
      <c r="C648" s="51" t="s">
        <v>2153</v>
      </c>
      <c r="D648" s="35" t="s">
        <v>2154</v>
      </c>
      <c r="E648" s="36">
        <v>45047</v>
      </c>
      <c r="F648" s="37" t="s">
        <v>823</v>
      </c>
      <c r="G648" s="37" t="s">
        <v>2081</v>
      </c>
      <c r="H648" s="37">
        <v>47</v>
      </c>
      <c r="I648" s="67" t="s">
        <v>902</v>
      </c>
      <c r="J648" s="67" t="s">
        <v>843</v>
      </c>
      <c r="K648" s="42" t="s">
        <v>2004</v>
      </c>
      <c r="L648" s="50"/>
      <c r="N648" s="53"/>
      <c r="P648" s="49"/>
      <c r="Q648" s="45" t="str">
        <f>IF(L648="","",L648)</f>
        <v/>
      </c>
    </row>
    <row r="649" spans="1:18" x14ac:dyDescent="0.15">
      <c r="A649" s="33">
        <v>647</v>
      </c>
      <c r="B649" s="34">
        <v>861</v>
      </c>
      <c r="C649" s="51" t="s">
        <v>2159</v>
      </c>
      <c r="D649" s="35" t="s">
        <v>2160</v>
      </c>
      <c r="E649" s="36">
        <v>45048</v>
      </c>
      <c r="F649" s="37" t="s">
        <v>823</v>
      </c>
      <c r="G649" s="37" t="s">
        <v>2081</v>
      </c>
      <c r="H649" s="37">
        <v>48</v>
      </c>
      <c r="I649" s="67" t="s">
        <v>903</v>
      </c>
      <c r="J649" s="67" t="s">
        <v>904</v>
      </c>
      <c r="K649" s="42" t="s">
        <v>1715</v>
      </c>
      <c r="L649" s="50"/>
      <c r="N649" s="53"/>
      <c r="P649" s="49"/>
      <c r="Q649" s="45" t="str">
        <f>IF(L649="","",L649)</f>
        <v/>
      </c>
      <c r="R649" s="4"/>
    </row>
    <row r="650" spans="1:18" x14ac:dyDescent="0.15">
      <c r="A650" s="33">
        <v>648</v>
      </c>
      <c r="B650" s="34">
        <v>868</v>
      </c>
      <c r="C650" s="51" t="s">
        <v>2161</v>
      </c>
      <c r="D650" s="35" t="s">
        <v>2162</v>
      </c>
      <c r="E650" s="36">
        <v>45049</v>
      </c>
      <c r="F650" s="37" t="s">
        <v>823</v>
      </c>
      <c r="G650" s="37" t="s">
        <v>2081</v>
      </c>
      <c r="H650" s="37">
        <v>49</v>
      </c>
      <c r="I650" s="67" t="s">
        <v>905</v>
      </c>
      <c r="J650" s="67" t="s">
        <v>858</v>
      </c>
      <c r="K650" s="42" t="s">
        <v>1715</v>
      </c>
      <c r="L650" s="50"/>
      <c r="N650" s="53"/>
      <c r="P650" s="49"/>
      <c r="Q650" s="45" t="str">
        <f>IF(L650="","",L650)</f>
        <v/>
      </c>
      <c r="R650" s="4"/>
    </row>
    <row r="651" spans="1:18" x14ac:dyDescent="0.15">
      <c r="A651" s="33">
        <v>649</v>
      </c>
      <c r="B651" s="34">
        <v>905</v>
      </c>
      <c r="C651" s="51" t="s">
        <v>2167</v>
      </c>
      <c r="D651" s="35" t="s">
        <v>2168</v>
      </c>
      <c r="E651" s="36">
        <v>45050</v>
      </c>
      <c r="F651" s="37" t="s">
        <v>823</v>
      </c>
      <c r="G651" s="37" t="s">
        <v>2081</v>
      </c>
      <c r="H651" s="37">
        <v>50</v>
      </c>
      <c r="I651" s="67" t="s">
        <v>906</v>
      </c>
      <c r="J651" s="67" t="s">
        <v>907</v>
      </c>
      <c r="K651" s="42" t="s">
        <v>1733</v>
      </c>
      <c r="L651" s="50"/>
      <c r="N651" s="53"/>
      <c r="P651" s="49"/>
      <c r="Q651" s="45" t="str">
        <f>IF(L651="","",L651)</f>
        <v/>
      </c>
      <c r="R651" s="4"/>
    </row>
    <row r="652" spans="1:18" x14ac:dyDescent="0.15">
      <c r="A652" s="33">
        <v>650</v>
      </c>
      <c r="B652" s="34">
        <v>939</v>
      </c>
      <c r="C652" s="51" t="s">
        <v>2169</v>
      </c>
      <c r="D652" s="35" t="s">
        <v>2170</v>
      </c>
      <c r="E652" s="36">
        <v>45051</v>
      </c>
      <c r="F652" s="37" t="s">
        <v>823</v>
      </c>
      <c r="G652" s="37" t="s">
        <v>2081</v>
      </c>
      <c r="H652" s="37">
        <v>51</v>
      </c>
      <c r="I652" s="67" t="s">
        <v>2274</v>
      </c>
      <c r="J652" s="67" t="s">
        <v>2696</v>
      </c>
      <c r="K652" s="42" t="s">
        <v>2697</v>
      </c>
      <c r="L652" s="50"/>
      <c r="N652" s="53"/>
      <c r="P652" s="49"/>
      <c r="Q652" s="45" t="str">
        <f>IF(L652="","",L652)</f>
        <v/>
      </c>
    </row>
    <row r="653" spans="1:18" x14ac:dyDescent="0.15">
      <c r="A653" s="33">
        <v>651</v>
      </c>
      <c r="B653" s="34">
        <v>954</v>
      </c>
      <c r="C653" s="51" t="s">
        <v>2171</v>
      </c>
      <c r="D653" s="35" t="s">
        <v>2172</v>
      </c>
      <c r="E653" s="36">
        <v>45052</v>
      </c>
      <c r="F653" s="37" t="s">
        <v>823</v>
      </c>
      <c r="G653" s="37" t="s">
        <v>2081</v>
      </c>
      <c r="H653" s="37">
        <v>52</v>
      </c>
      <c r="I653" s="67" t="s">
        <v>2275</v>
      </c>
      <c r="J653" s="67" t="s">
        <v>2720</v>
      </c>
      <c r="K653" s="42" t="s">
        <v>2721</v>
      </c>
      <c r="L653" s="50"/>
      <c r="N653" s="53"/>
      <c r="P653" s="49"/>
      <c r="Q653" s="45" t="str">
        <f>IF(L653="","",L653)</f>
        <v/>
      </c>
      <c r="R653" s="4"/>
    </row>
    <row r="654" spans="1:18" x14ac:dyDescent="0.15">
      <c r="A654" s="33">
        <v>652</v>
      </c>
      <c r="B654" s="34">
        <v>984</v>
      </c>
      <c r="C654" s="51" t="s">
        <v>2195</v>
      </c>
      <c r="D654" s="35" t="s">
        <v>2196</v>
      </c>
      <c r="E654" s="36">
        <v>45053</v>
      </c>
      <c r="F654" s="37" t="s">
        <v>823</v>
      </c>
      <c r="G654" s="37" t="s">
        <v>2081</v>
      </c>
      <c r="H654" s="37">
        <v>53</v>
      </c>
      <c r="I654" s="67" t="s">
        <v>2276</v>
      </c>
      <c r="J654" s="67" t="s">
        <v>2082</v>
      </c>
      <c r="K654" s="42" t="s">
        <v>2772</v>
      </c>
      <c r="L654" s="50"/>
      <c r="N654" s="53"/>
      <c r="P654" s="49"/>
      <c r="Q654" s="45" t="str">
        <f>IF(L654="","",L654)</f>
        <v/>
      </c>
      <c r="R654" s="4"/>
    </row>
    <row r="655" spans="1:18" x14ac:dyDescent="0.15">
      <c r="A655" s="33">
        <v>653</v>
      </c>
      <c r="B655" s="34">
        <v>1081</v>
      </c>
      <c r="C655" s="51" t="s">
        <v>2394</v>
      </c>
      <c r="D655" s="35" t="s">
        <v>2616</v>
      </c>
      <c r="E655" s="36">
        <v>45054</v>
      </c>
      <c r="F655" s="37" t="s">
        <v>823</v>
      </c>
      <c r="G655" s="37" t="s">
        <v>2081</v>
      </c>
      <c r="H655" s="37">
        <v>54</v>
      </c>
      <c r="I655" s="67" t="s">
        <v>2423</v>
      </c>
      <c r="J655" s="67" t="s">
        <v>2945</v>
      </c>
      <c r="K655" s="41" t="s">
        <v>2396</v>
      </c>
      <c r="L655" s="54"/>
      <c r="N655" s="53"/>
      <c r="Q655" s="45" t="str">
        <f>IF(L655="","",L655)</f>
        <v/>
      </c>
      <c r="R655" s="4"/>
    </row>
    <row r="656" spans="1:18" x14ac:dyDescent="0.15">
      <c r="A656" s="33">
        <v>654</v>
      </c>
      <c r="B656" s="34">
        <v>1108</v>
      </c>
      <c r="C656" s="43" t="s">
        <v>2406</v>
      </c>
      <c r="D656" s="35" t="s">
        <v>2606</v>
      </c>
      <c r="E656" s="36">
        <v>45055</v>
      </c>
      <c r="F656" s="37" t="s">
        <v>823</v>
      </c>
      <c r="G656" s="37" t="s">
        <v>2081</v>
      </c>
      <c r="H656" s="37">
        <v>55</v>
      </c>
      <c r="I656" s="67" t="s">
        <v>2424</v>
      </c>
      <c r="J656" s="67" t="s">
        <v>2984</v>
      </c>
      <c r="K656" s="41" t="s">
        <v>2985</v>
      </c>
      <c r="L656" s="50"/>
      <c r="N656" s="53"/>
      <c r="O656" s="4"/>
      <c r="P656" s="4"/>
      <c r="Q656" s="45" t="str">
        <f>IF(L656="","",L656)</f>
        <v/>
      </c>
      <c r="R656" s="4"/>
    </row>
    <row r="657" spans="1:17" x14ac:dyDescent="0.15">
      <c r="A657" s="33">
        <v>655</v>
      </c>
      <c r="B657" s="34">
        <v>58</v>
      </c>
      <c r="C657" s="51" t="s">
        <v>2603</v>
      </c>
      <c r="D657" s="35" t="s">
        <v>2126</v>
      </c>
      <c r="E657" s="36">
        <v>46001</v>
      </c>
      <c r="F657" s="37" t="s">
        <v>823</v>
      </c>
      <c r="G657" s="37" t="s">
        <v>2083</v>
      </c>
      <c r="H657" s="37">
        <v>1</v>
      </c>
      <c r="I657" s="67" t="s">
        <v>908</v>
      </c>
      <c r="J657" s="67" t="s">
        <v>909</v>
      </c>
      <c r="K657" s="42" t="s">
        <v>1689</v>
      </c>
      <c r="L657" s="50"/>
      <c r="N657" s="53"/>
      <c r="P657" s="49"/>
      <c r="Q657" s="45" t="str">
        <f>IF(L657="","",L657)</f>
        <v/>
      </c>
    </row>
    <row r="658" spans="1:17" x14ac:dyDescent="0.15">
      <c r="A658" s="33">
        <v>656</v>
      </c>
      <c r="B658" s="34">
        <v>205</v>
      </c>
      <c r="C658" s="51" t="s">
        <v>2131</v>
      </c>
      <c r="D658" s="35" t="s">
        <v>2132</v>
      </c>
      <c r="E658" s="36">
        <v>46002</v>
      </c>
      <c r="F658" s="37" t="s">
        <v>823</v>
      </c>
      <c r="G658" s="37" t="s">
        <v>2083</v>
      </c>
      <c r="H658" s="37">
        <v>2</v>
      </c>
      <c r="I658" s="67" t="s">
        <v>910</v>
      </c>
      <c r="J658" s="67" t="s">
        <v>911</v>
      </c>
      <c r="K658" s="42" t="s">
        <v>2005</v>
      </c>
      <c r="L658" s="50"/>
      <c r="N658" s="53"/>
      <c r="P658" s="49"/>
      <c r="Q658" s="45" t="str">
        <f>IF(L658="","",L658)</f>
        <v/>
      </c>
    </row>
    <row r="659" spans="1:17" x14ac:dyDescent="0.15">
      <c r="A659" s="33">
        <v>657</v>
      </c>
      <c r="B659" s="34">
        <v>219</v>
      </c>
      <c r="C659" s="51" t="s">
        <v>2133</v>
      </c>
      <c r="D659" s="35" t="s">
        <v>2134</v>
      </c>
      <c r="E659" s="36">
        <v>46003</v>
      </c>
      <c r="F659" s="37" t="s">
        <v>823</v>
      </c>
      <c r="G659" s="37" t="s">
        <v>2083</v>
      </c>
      <c r="H659" s="37">
        <v>3</v>
      </c>
      <c r="I659" s="67" t="s">
        <v>912</v>
      </c>
      <c r="J659" s="67" t="s">
        <v>913</v>
      </c>
      <c r="K659" s="42" t="s">
        <v>2006</v>
      </c>
      <c r="L659" s="50"/>
      <c r="N659" s="53"/>
      <c r="P659" s="49"/>
      <c r="Q659" s="45" t="str">
        <f>IF(L659="","",L659)</f>
        <v/>
      </c>
    </row>
    <row r="660" spans="1:17" x14ac:dyDescent="0.15">
      <c r="A660" s="33">
        <v>658</v>
      </c>
      <c r="B660" s="34">
        <v>431</v>
      </c>
      <c r="C660" s="51" t="s">
        <v>2141</v>
      </c>
      <c r="D660" s="35" t="s">
        <v>2142</v>
      </c>
      <c r="E660" s="36">
        <v>46004</v>
      </c>
      <c r="F660" s="37" t="s">
        <v>823</v>
      </c>
      <c r="G660" s="37" t="s">
        <v>2083</v>
      </c>
      <c r="H660" s="37">
        <v>4</v>
      </c>
      <c r="I660" s="67" t="s">
        <v>914</v>
      </c>
      <c r="J660" s="67" t="s">
        <v>915</v>
      </c>
      <c r="K660" s="42" t="s">
        <v>1689</v>
      </c>
      <c r="L660" s="50"/>
      <c r="N660" s="53"/>
      <c r="P660" s="49"/>
      <c r="Q660" s="45" t="str">
        <f>IF(L660="","",L660)</f>
        <v/>
      </c>
    </row>
    <row r="661" spans="1:17" x14ac:dyDescent="0.15">
      <c r="A661" s="33">
        <v>659</v>
      </c>
      <c r="B661" s="34">
        <v>432</v>
      </c>
      <c r="C661" s="51" t="s">
        <v>2141</v>
      </c>
      <c r="D661" s="35" t="s">
        <v>2142</v>
      </c>
      <c r="E661" s="36">
        <v>46005</v>
      </c>
      <c r="F661" s="37" t="s">
        <v>823</v>
      </c>
      <c r="G661" s="37" t="s">
        <v>2083</v>
      </c>
      <c r="H661" s="37">
        <v>5</v>
      </c>
      <c r="I661" s="67" t="s">
        <v>916</v>
      </c>
      <c r="J661" s="67" t="s">
        <v>911</v>
      </c>
      <c r="K661" s="42" t="s">
        <v>1734</v>
      </c>
      <c r="L661" s="50"/>
      <c r="N661" s="30"/>
      <c r="P661" s="49"/>
      <c r="Q661" s="45" t="str">
        <f>IF(L661="","",L661)</f>
        <v/>
      </c>
    </row>
    <row r="662" spans="1:17" x14ac:dyDescent="0.15">
      <c r="A662" s="33">
        <v>660</v>
      </c>
      <c r="B662" s="34">
        <v>433</v>
      </c>
      <c r="C662" s="51" t="s">
        <v>2141</v>
      </c>
      <c r="D662" s="35" t="s">
        <v>2142</v>
      </c>
      <c r="E662" s="36">
        <v>46006</v>
      </c>
      <c r="F662" s="37" t="s">
        <v>823</v>
      </c>
      <c r="G662" s="37" t="s">
        <v>2083</v>
      </c>
      <c r="H662" s="37">
        <v>6</v>
      </c>
      <c r="I662" s="67" t="s">
        <v>917</v>
      </c>
      <c r="J662" s="67" t="s">
        <v>918</v>
      </c>
      <c r="K662" s="42" t="s">
        <v>1734</v>
      </c>
      <c r="L662" s="50"/>
      <c r="N662" s="53"/>
      <c r="P662" s="49"/>
      <c r="Q662" s="45" t="str">
        <f>IF(L662="","",L662)</f>
        <v/>
      </c>
    </row>
    <row r="663" spans="1:17" x14ac:dyDescent="0.15">
      <c r="A663" s="33">
        <v>661</v>
      </c>
      <c r="B663" s="34">
        <v>434</v>
      </c>
      <c r="C663" s="51" t="s">
        <v>2141</v>
      </c>
      <c r="D663" s="35" t="s">
        <v>2142</v>
      </c>
      <c r="E663" s="36">
        <v>46007</v>
      </c>
      <c r="F663" s="37" t="s">
        <v>823</v>
      </c>
      <c r="G663" s="37" t="s">
        <v>2083</v>
      </c>
      <c r="H663" s="37">
        <v>7</v>
      </c>
      <c r="I663" s="67" t="s">
        <v>919</v>
      </c>
      <c r="J663" s="67" t="s">
        <v>920</v>
      </c>
      <c r="K663" s="42" t="s">
        <v>1735</v>
      </c>
      <c r="L663" s="50"/>
      <c r="N663" s="53"/>
      <c r="P663" s="49"/>
      <c r="Q663" s="45" t="str">
        <f>IF(L663="","",L663)</f>
        <v/>
      </c>
    </row>
    <row r="664" spans="1:17" x14ac:dyDescent="0.15">
      <c r="A664" s="33">
        <v>662</v>
      </c>
      <c r="B664" s="34">
        <v>435</v>
      </c>
      <c r="C664" s="51" t="s">
        <v>2141</v>
      </c>
      <c r="D664" s="35" t="s">
        <v>2142</v>
      </c>
      <c r="E664" s="36">
        <v>46008</v>
      </c>
      <c r="F664" s="37" t="s">
        <v>823</v>
      </c>
      <c r="G664" s="37" t="s">
        <v>2083</v>
      </c>
      <c r="H664" s="37">
        <v>8</v>
      </c>
      <c r="I664" s="67" t="s">
        <v>921</v>
      </c>
      <c r="J664" s="67" t="s">
        <v>918</v>
      </c>
      <c r="K664" s="42" t="s">
        <v>2007</v>
      </c>
      <c r="L664" s="50"/>
      <c r="N664" s="53"/>
      <c r="P664" s="49"/>
      <c r="Q664" s="45" t="str">
        <f>IF(L664="","",L664)</f>
        <v/>
      </c>
    </row>
    <row r="665" spans="1:17" x14ac:dyDescent="0.15">
      <c r="A665" s="33">
        <v>663</v>
      </c>
      <c r="B665" s="34">
        <v>506</v>
      </c>
      <c r="C665" s="51" t="s">
        <v>2143</v>
      </c>
      <c r="D665" s="35" t="s">
        <v>2144</v>
      </c>
      <c r="E665" s="36">
        <v>46009</v>
      </c>
      <c r="F665" s="37" t="s">
        <v>823</v>
      </c>
      <c r="G665" s="37" t="s">
        <v>2083</v>
      </c>
      <c r="H665" s="37">
        <v>9</v>
      </c>
      <c r="I665" s="67" t="s">
        <v>922</v>
      </c>
      <c r="J665" s="67" t="s">
        <v>923</v>
      </c>
      <c r="K665" s="42" t="s">
        <v>1692</v>
      </c>
      <c r="L665" s="50"/>
      <c r="N665" s="30"/>
      <c r="P665" s="49"/>
      <c r="Q665" s="45" t="str">
        <f>IF(L665="","",L665)</f>
        <v/>
      </c>
    </row>
    <row r="666" spans="1:17" x14ac:dyDescent="0.15">
      <c r="A666" s="33">
        <v>664</v>
      </c>
      <c r="B666" s="34">
        <v>507</v>
      </c>
      <c r="C666" s="51" t="s">
        <v>2143</v>
      </c>
      <c r="D666" s="35" t="s">
        <v>2144</v>
      </c>
      <c r="E666" s="36">
        <v>46010</v>
      </c>
      <c r="F666" s="37" t="s">
        <v>823</v>
      </c>
      <c r="G666" s="37" t="s">
        <v>2083</v>
      </c>
      <c r="H666" s="37">
        <v>10</v>
      </c>
      <c r="I666" s="67" t="s">
        <v>924</v>
      </c>
      <c r="J666" s="67" t="s">
        <v>925</v>
      </c>
      <c r="K666" s="42" t="s">
        <v>2008</v>
      </c>
      <c r="L666" s="50"/>
      <c r="N666" s="53"/>
      <c r="P666" s="49"/>
      <c r="Q666" s="45" t="str">
        <f>IF(L666="","",L666)</f>
        <v/>
      </c>
    </row>
    <row r="667" spans="1:17" x14ac:dyDescent="0.15">
      <c r="A667" s="33">
        <v>665</v>
      </c>
      <c r="B667" s="34">
        <v>508</v>
      </c>
      <c r="C667" s="51" t="s">
        <v>2143</v>
      </c>
      <c r="D667" s="35" t="s">
        <v>2144</v>
      </c>
      <c r="E667" s="36">
        <v>46011</v>
      </c>
      <c r="F667" s="37" t="s">
        <v>823</v>
      </c>
      <c r="G667" s="37" t="s">
        <v>2083</v>
      </c>
      <c r="H667" s="37">
        <v>11</v>
      </c>
      <c r="I667" s="67" t="s">
        <v>926</v>
      </c>
      <c r="J667" s="67" t="s">
        <v>927</v>
      </c>
      <c r="K667" s="42" t="s">
        <v>2009</v>
      </c>
      <c r="L667" s="50"/>
      <c r="N667" s="30"/>
      <c r="P667" s="49"/>
      <c r="Q667" s="45" t="str">
        <f>IF(L667="","",L667)</f>
        <v/>
      </c>
    </row>
    <row r="668" spans="1:17" x14ac:dyDescent="0.15">
      <c r="A668" s="33">
        <v>666</v>
      </c>
      <c r="B668" s="34">
        <v>509</v>
      </c>
      <c r="C668" s="51" t="s">
        <v>2143</v>
      </c>
      <c r="D668" s="35" t="s">
        <v>2144</v>
      </c>
      <c r="E668" s="36">
        <v>46012</v>
      </c>
      <c r="F668" s="37" t="s">
        <v>823</v>
      </c>
      <c r="G668" s="37" t="s">
        <v>2083</v>
      </c>
      <c r="H668" s="37">
        <v>12</v>
      </c>
      <c r="I668" s="67" t="s">
        <v>928</v>
      </c>
      <c r="J668" s="67" t="s">
        <v>929</v>
      </c>
      <c r="K668" s="42" t="s">
        <v>1904</v>
      </c>
      <c r="L668" s="50"/>
      <c r="N668" s="53"/>
      <c r="P668" s="49"/>
      <c r="Q668" s="45" t="str">
        <f>IF(L668="","",L668)</f>
        <v/>
      </c>
    </row>
    <row r="669" spans="1:17" x14ac:dyDescent="0.15">
      <c r="A669" s="33">
        <v>667</v>
      </c>
      <c r="B669" s="34">
        <v>583</v>
      </c>
      <c r="C669" s="51" t="s">
        <v>2145</v>
      </c>
      <c r="D669" s="35" t="s">
        <v>2146</v>
      </c>
      <c r="E669" s="36">
        <v>46013</v>
      </c>
      <c r="F669" s="37" t="s">
        <v>823</v>
      </c>
      <c r="G669" s="37" t="s">
        <v>2083</v>
      </c>
      <c r="H669" s="37">
        <v>13</v>
      </c>
      <c r="I669" s="67" t="s">
        <v>930</v>
      </c>
      <c r="J669" s="67" t="s">
        <v>911</v>
      </c>
      <c r="K669" s="42" t="s">
        <v>1701</v>
      </c>
      <c r="L669" s="50"/>
      <c r="N669" s="53"/>
      <c r="P669" s="49"/>
      <c r="Q669" s="45" t="str">
        <f>IF(L669="","",L669)</f>
        <v/>
      </c>
    </row>
    <row r="670" spans="1:17" x14ac:dyDescent="0.15">
      <c r="A670" s="33">
        <v>668</v>
      </c>
      <c r="B670" s="34">
        <v>676</v>
      </c>
      <c r="C670" s="51" t="s">
        <v>2147</v>
      </c>
      <c r="D670" s="35" t="s">
        <v>2148</v>
      </c>
      <c r="E670" s="36">
        <v>46014</v>
      </c>
      <c r="F670" s="37" t="s">
        <v>823</v>
      </c>
      <c r="G670" s="37" t="s">
        <v>2083</v>
      </c>
      <c r="H670" s="37">
        <v>14</v>
      </c>
      <c r="I670" s="67" t="s">
        <v>931</v>
      </c>
      <c r="J670" s="67" t="s">
        <v>932</v>
      </c>
      <c r="K670" s="42" t="s">
        <v>1736</v>
      </c>
      <c r="L670" s="50"/>
      <c r="N670" s="53"/>
      <c r="P670" s="49"/>
      <c r="Q670" s="45" t="str">
        <f>IF(L670="","",L670)</f>
        <v/>
      </c>
    </row>
    <row r="671" spans="1:17" x14ac:dyDescent="0.15">
      <c r="A671" s="33">
        <v>669</v>
      </c>
      <c r="B671" s="34">
        <v>721</v>
      </c>
      <c r="C671" s="51" t="s">
        <v>2149</v>
      </c>
      <c r="D671" s="35" t="s">
        <v>2150</v>
      </c>
      <c r="E671" s="36">
        <v>46015</v>
      </c>
      <c r="F671" s="37" t="s">
        <v>823</v>
      </c>
      <c r="G671" s="37" t="s">
        <v>2083</v>
      </c>
      <c r="H671" s="37">
        <v>15</v>
      </c>
      <c r="I671" s="67" t="s">
        <v>933</v>
      </c>
      <c r="J671" s="67" t="s">
        <v>934</v>
      </c>
      <c r="K671" s="42" t="s">
        <v>1736</v>
      </c>
      <c r="L671" s="50"/>
      <c r="N671" s="30"/>
      <c r="P671" s="49"/>
      <c r="Q671" s="45" t="str">
        <f>IF(L671="","",L671)</f>
        <v/>
      </c>
    </row>
    <row r="672" spans="1:17" x14ac:dyDescent="0.15">
      <c r="A672" s="33">
        <v>670</v>
      </c>
      <c r="B672" s="34">
        <v>765</v>
      </c>
      <c r="C672" s="51" t="s">
        <v>2151</v>
      </c>
      <c r="D672" s="35" t="s">
        <v>2152</v>
      </c>
      <c r="E672" s="36">
        <v>46016</v>
      </c>
      <c r="F672" s="37" t="s">
        <v>823</v>
      </c>
      <c r="G672" s="37" t="s">
        <v>2083</v>
      </c>
      <c r="H672" s="37">
        <v>16</v>
      </c>
      <c r="I672" s="67" t="s">
        <v>935</v>
      </c>
      <c r="J672" s="67" t="s">
        <v>936</v>
      </c>
      <c r="K672" s="42" t="s">
        <v>1689</v>
      </c>
      <c r="L672" s="50"/>
      <c r="N672" s="53"/>
      <c r="P672" s="49"/>
      <c r="Q672" s="45" t="str">
        <f>IF(L672="","",L672)</f>
        <v/>
      </c>
    </row>
    <row r="673" spans="1:18" x14ac:dyDescent="0.15">
      <c r="A673" s="33">
        <v>671</v>
      </c>
      <c r="B673" s="34">
        <v>766</v>
      </c>
      <c r="C673" s="51" t="s">
        <v>2151</v>
      </c>
      <c r="D673" s="35" t="s">
        <v>2152</v>
      </c>
      <c r="E673" s="36">
        <v>46017</v>
      </c>
      <c r="F673" s="37" t="s">
        <v>823</v>
      </c>
      <c r="G673" s="37" t="s">
        <v>2083</v>
      </c>
      <c r="H673" s="37">
        <v>17</v>
      </c>
      <c r="I673" s="67" t="s">
        <v>937</v>
      </c>
      <c r="J673" s="67" t="s">
        <v>938</v>
      </c>
      <c r="K673" s="42" t="s">
        <v>1737</v>
      </c>
      <c r="L673" s="50"/>
      <c r="N673" s="30"/>
      <c r="P673" s="49"/>
      <c r="Q673" s="45" t="str">
        <f>IF(L673="","",L673)</f>
        <v/>
      </c>
    </row>
    <row r="674" spans="1:18" x14ac:dyDescent="0.15">
      <c r="A674" s="33">
        <v>672</v>
      </c>
      <c r="B674" s="34">
        <v>803</v>
      </c>
      <c r="C674" s="51" t="s">
        <v>2153</v>
      </c>
      <c r="D674" s="35" t="s">
        <v>2154</v>
      </c>
      <c r="E674" s="36">
        <v>46018</v>
      </c>
      <c r="F674" s="37" t="s">
        <v>823</v>
      </c>
      <c r="G674" s="37" t="s">
        <v>2083</v>
      </c>
      <c r="H674" s="37">
        <v>18</v>
      </c>
      <c r="I674" s="67" t="s">
        <v>939</v>
      </c>
      <c r="J674" s="67" t="s">
        <v>940</v>
      </c>
      <c r="K674" s="42" t="s">
        <v>1738</v>
      </c>
      <c r="L674" s="50"/>
      <c r="N674" s="53"/>
      <c r="P674" s="49"/>
      <c r="Q674" s="45" t="str">
        <f>IF(L674="","",L674)</f>
        <v/>
      </c>
    </row>
    <row r="675" spans="1:18" x14ac:dyDescent="0.15">
      <c r="A675" s="33">
        <v>673</v>
      </c>
      <c r="B675" s="34">
        <v>804</v>
      </c>
      <c r="C675" s="51" t="s">
        <v>2153</v>
      </c>
      <c r="D675" s="35" t="s">
        <v>2154</v>
      </c>
      <c r="E675" s="36">
        <v>46019</v>
      </c>
      <c r="F675" s="37" t="s">
        <v>823</v>
      </c>
      <c r="G675" s="37" t="s">
        <v>2083</v>
      </c>
      <c r="H675" s="37">
        <v>19</v>
      </c>
      <c r="I675" s="67" t="s">
        <v>941</v>
      </c>
      <c r="J675" s="67" t="s">
        <v>942</v>
      </c>
      <c r="K675" s="42" t="s">
        <v>1735</v>
      </c>
      <c r="L675" s="50"/>
      <c r="N675" s="53"/>
      <c r="P675" s="49"/>
      <c r="Q675" s="45" t="str">
        <f>IF(L675="","",L675)</f>
        <v/>
      </c>
    </row>
    <row r="676" spans="1:18" x14ac:dyDescent="0.15">
      <c r="A676" s="33">
        <v>674</v>
      </c>
      <c r="B676" s="34">
        <v>906</v>
      </c>
      <c r="C676" s="51" t="s">
        <v>2167</v>
      </c>
      <c r="D676" s="35" t="s">
        <v>2168</v>
      </c>
      <c r="E676" s="36">
        <v>46020</v>
      </c>
      <c r="F676" s="37" t="s">
        <v>823</v>
      </c>
      <c r="G676" s="37" t="s">
        <v>2083</v>
      </c>
      <c r="H676" s="37">
        <v>20</v>
      </c>
      <c r="I676" s="67" t="s">
        <v>2277</v>
      </c>
      <c r="J676" s="67" t="s">
        <v>943</v>
      </c>
      <c r="K676" s="42" t="s">
        <v>1739</v>
      </c>
      <c r="L676" s="50"/>
      <c r="N676" s="30"/>
      <c r="P676" s="49"/>
      <c r="Q676" s="45" t="str">
        <f>IF(L676="","",L676)</f>
        <v/>
      </c>
      <c r="R676" s="4"/>
    </row>
    <row r="677" spans="1:18" x14ac:dyDescent="0.15">
      <c r="A677" s="33">
        <v>675</v>
      </c>
      <c r="B677" s="34">
        <v>940</v>
      </c>
      <c r="C677" s="51" t="s">
        <v>2169</v>
      </c>
      <c r="D677" s="35" t="s">
        <v>2170</v>
      </c>
      <c r="E677" s="36">
        <v>46021</v>
      </c>
      <c r="F677" s="37" t="s">
        <v>823</v>
      </c>
      <c r="G677" s="37" t="s">
        <v>2083</v>
      </c>
      <c r="H677" s="37">
        <v>21</v>
      </c>
      <c r="I677" s="67" t="s">
        <v>2278</v>
      </c>
      <c r="J677" s="67" t="s">
        <v>2698</v>
      </c>
      <c r="K677" s="42" t="s">
        <v>2699</v>
      </c>
      <c r="L677" s="50"/>
      <c r="N677" s="30"/>
      <c r="P677" s="49"/>
      <c r="Q677" s="45" t="str">
        <f>IF(L677="","",L677)</f>
        <v/>
      </c>
      <c r="R677" s="4"/>
    </row>
    <row r="678" spans="1:18" x14ac:dyDescent="0.15">
      <c r="A678" s="33">
        <v>676</v>
      </c>
      <c r="B678" s="34">
        <v>1003</v>
      </c>
      <c r="C678" s="51" t="s">
        <v>2192</v>
      </c>
      <c r="D678" s="35" t="s">
        <v>2622</v>
      </c>
      <c r="E678" s="36">
        <v>46022</v>
      </c>
      <c r="F678" s="37" t="s">
        <v>823</v>
      </c>
      <c r="G678" s="37" t="s">
        <v>2083</v>
      </c>
      <c r="H678" s="37">
        <v>22</v>
      </c>
      <c r="I678" s="67" t="s">
        <v>2279</v>
      </c>
      <c r="J678" s="67" t="s">
        <v>2803</v>
      </c>
      <c r="K678" s="42" t="s">
        <v>2804</v>
      </c>
      <c r="L678" s="50"/>
      <c r="N678" s="30"/>
      <c r="P678" s="49"/>
      <c r="Q678" s="45" t="str">
        <f>IF(L678="","",L678)</f>
        <v/>
      </c>
      <c r="R678" s="4"/>
    </row>
    <row r="679" spans="1:18" x14ac:dyDescent="0.15">
      <c r="A679" s="33">
        <v>677</v>
      </c>
      <c r="B679" s="34">
        <v>1028</v>
      </c>
      <c r="C679" s="51" t="s">
        <v>2207</v>
      </c>
      <c r="D679" s="35" t="s">
        <v>2623</v>
      </c>
      <c r="E679" s="36">
        <v>46023</v>
      </c>
      <c r="F679" s="37" t="s">
        <v>823</v>
      </c>
      <c r="G679" s="37" t="s">
        <v>2083</v>
      </c>
      <c r="H679" s="37">
        <v>23</v>
      </c>
      <c r="I679" s="67" t="s">
        <v>2210</v>
      </c>
      <c r="J679" s="67" t="s">
        <v>2848</v>
      </c>
      <c r="K679" s="41" t="s">
        <v>2849</v>
      </c>
      <c r="L679" s="54"/>
      <c r="N679" s="53"/>
      <c r="P679" s="49"/>
      <c r="Q679" s="45" t="str">
        <f>IF(L679="","",L679)</f>
        <v/>
      </c>
      <c r="R679" s="4"/>
    </row>
    <row r="680" spans="1:18" x14ac:dyDescent="0.15">
      <c r="A680" s="33">
        <v>678</v>
      </c>
      <c r="B680" s="34">
        <v>1096</v>
      </c>
      <c r="C680" s="43" t="s">
        <v>2398</v>
      </c>
      <c r="D680" s="35" t="s">
        <v>2614</v>
      </c>
      <c r="E680" s="36">
        <v>46024</v>
      </c>
      <c r="F680" s="37" t="s">
        <v>823</v>
      </c>
      <c r="G680" s="37" t="s">
        <v>2083</v>
      </c>
      <c r="H680" s="37">
        <v>24</v>
      </c>
      <c r="I680" s="67" t="s">
        <v>2425</v>
      </c>
      <c r="J680" s="67" t="s">
        <v>2965</v>
      </c>
      <c r="K680" s="41" t="s">
        <v>2966</v>
      </c>
      <c r="L680" s="54"/>
      <c r="M680" s="4"/>
      <c r="N680" s="55"/>
      <c r="O680" s="4"/>
      <c r="P680" s="4"/>
      <c r="Q680" s="45" t="str">
        <f>IF(L680="","",L680)</f>
        <v/>
      </c>
      <c r="R680" s="4"/>
    </row>
    <row r="681" spans="1:18" x14ac:dyDescent="0.15">
      <c r="A681" s="33">
        <v>679</v>
      </c>
      <c r="B681" s="34">
        <v>1154</v>
      </c>
      <c r="C681" s="43" t="s">
        <v>2513</v>
      </c>
      <c r="D681" s="35" t="s">
        <v>2610</v>
      </c>
      <c r="E681" s="36">
        <v>46025</v>
      </c>
      <c r="F681" s="37" t="s">
        <v>823</v>
      </c>
      <c r="G681" s="37" t="s">
        <v>2083</v>
      </c>
      <c r="H681" s="37">
        <v>25</v>
      </c>
      <c r="I681" s="67" t="s">
        <v>2519</v>
      </c>
      <c r="J681" s="67" t="s">
        <v>3028</v>
      </c>
      <c r="K681" s="41" t="s">
        <v>3029</v>
      </c>
      <c r="L681" s="54"/>
      <c r="M681" s="4"/>
      <c r="N681" s="55"/>
      <c r="Q681" s="45" t="str">
        <f>IF(L681="","",L681)</f>
        <v/>
      </c>
      <c r="R681" s="4"/>
    </row>
    <row r="682" spans="1:18" x14ac:dyDescent="0.15">
      <c r="A682" s="33">
        <v>680</v>
      </c>
      <c r="B682" s="34">
        <v>1226</v>
      </c>
      <c r="C682" s="43" t="s">
        <v>3138</v>
      </c>
      <c r="D682" s="35" t="s">
        <v>3139</v>
      </c>
      <c r="E682" s="36">
        <v>46026</v>
      </c>
      <c r="F682" s="37" t="s">
        <v>823</v>
      </c>
      <c r="G682" s="37" t="s">
        <v>2083</v>
      </c>
      <c r="H682" s="37">
        <v>26</v>
      </c>
      <c r="I682" s="67" t="s">
        <v>3165</v>
      </c>
      <c r="J682" s="67" t="s">
        <v>3166</v>
      </c>
      <c r="K682" s="41" t="s">
        <v>3167</v>
      </c>
      <c r="L682" s="50"/>
      <c r="N682" s="30"/>
      <c r="P682" s="49"/>
      <c r="Q682" s="45" t="str">
        <f>IF(L682="","",L682)</f>
        <v/>
      </c>
    </row>
    <row r="683" spans="1:18" x14ac:dyDescent="0.15">
      <c r="A683" s="33">
        <v>681</v>
      </c>
      <c r="B683" s="34">
        <v>1231</v>
      </c>
      <c r="C683" s="43" t="s">
        <v>3227</v>
      </c>
      <c r="D683" s="35" t="s">
        <v>3220</v>
      </c>
      <c r="E683" s="36">
        <v>46027</v>
      </c>
      <c r="F683" s="37" t="s">
        <v>823</v>
      </c>
      <c r="G683" s="37" t="s">
        <v>2083</v>
      </c>
      <c r="H683" s="37">
        <v>27</v>
      </c>
      <c r="I683" s="67" t="s">
        <v>3224</v>
      </c>
      <c r="J683" s="67" t="s">
        <v>3225</v>
      </c>
      <c r="K683" s="41" t="s">
        <v>3226</v>
      </c>
      <c r="L683" s="54"/>
      <c r="M683" s="4"/>
      <c r="N683" s="55"/>
      <c r="O683" s="4"/>
      <c r="P683" s="4"/>
      <c r="Q683" s="45" t="str">
        <f>IF(L683="","",L683)</f>
        <v/>
      </c>
      <c r="R683" s="4"/>
    </row>
    <row r="684" spans="1:18" x14ac:dyDescent="0.15">
      <c r="A684" s="33">
        <v>682</v>
      </c>
      <c r="B684" s="34">
        <v>59</v>
      </c>
      <c r="C684" s="51" t="s">
        <v>2603</v>
      </c>
      <c r="D684" s="35" t="s">
        <v>2126</v>
      </c>
      <c r="E684" s="36">
        <v>47001</v>
      </c>
      <c r="F684" s="37" t="s">
        <v>823</v>
      </c>
      <c r="G684" s="37" t="s">
        <v>2084</v>
      </c>
      <c r="H684" s="37">
        <v>1</v>
      </c>
      <c r="I684" s="67" t="s">
        <v>944</v>
      </c>
      <c r="J684" s="67" t="s">
        <v>945</v>
      </c>
      <c r="K684" s="42" t="s">
        <v>1725</v>
      </c>
      <c r="L684" s="50"/>
      <c r="N684" s="53"/>
      <c r="P684" s="49"/>
      <c r="Q684" s="45" t="str">
        <f>IF(L684="","",L684)</f>
        <v/>
      </c>
    </row>
    <row r="685" spans="1:18" x14ac:dyDescent="0.15">
      <c r="A685" s="33">
        <v>683</v>
      </c>
      <c r="B685" s="34">
        <v>60</v>
      </c>
      <c r="C685" s="51" t="s">
        <v>2603</v>
      </c>
      <c r="D685" s="35" t="s">
        <v>2126</v>
      </c>
      <c r="E685" s="36">
        <v>47002</v>
      </c>
      <c r="F685" s="37" t="s">
        <v>823</v>
      </c>
      <c r="G685" s="37" t="s">
        <v>2084</v>
      </c>
      <c r="H685" s="37">
        <v>2</v>
      </c>
      <c r="I685" s="67" t="s">
        <v>946</v>
      </c>
      <c r="J685" s="67" t="s">
        <v>947</v>
      </c>
      <c r="K685" s="42" t="s">
        <v>1726</v>
      </c>
      <c r="L685" s="50"/>
      <c r="N685" s="53"/>
      <c r="P685" s="49"/>
      <c r="Q685" s="45" t="str">
        <f>IF(L685="","",L685)</f>
        <v/>
      </c>
    </row>
    <row r="686" spans="1:18" x14ac:dyDescent="0.15">
      <c r="A686" s="33">
        <v>684</v>
      </c>
      <c r="B686" s="34">
        <v>61</v>
      </c>
      <c r="C686" s="51" t="s">
        <v>2603</v>
      </c>
      <c r="D686" s="35" t="s">
        <v>2126</v>
      </c>
      <c r="E686" s="36">
        <v>47003</v>
      </c>
      <c r="F686" s="37" t="s">
        <v>823</v>
      </c>
      <c r="G686" s="37" t="s">
        <v>2084</v>
      </c>
      <c r="H686" s="37">
        <v>3</v>
      </c>
      <c r="I686" s="67" t="s">
        <v>948</v>
      </c>
      <c r="J686" s="67" t="s">
        <v>949</v>
      </c>
      <c r="K686" s="42" t="s">
        <v>1740</v>
      </c>
      <c r="L686" s="50"/>
      <c r="N686" s="53"/>
      <c r="P686" s="49"/>
      <c r="Q686" s="45" t="str">
        <f>IF(L686="","",L686)</f>
        <v/>
      </c>
    </row>
    <row r="687" spans="1:18" x14ac:dyDescent="0.15">
      <c r="A687" s="33">
        <v>685</v>
      </c>
      <c r="B687" s="34">
        <v>156</v>
      </c>
      <c r="C687" s="51" t="s">
        <v>2187</v>
      </c>
      <c r="D687" s="35" t="s">
        <v>2188</v>
      </c>
      <c r="E687" s="36">
        <v>47004</v>
      </c>
      <c r="F687" s="37" t="s">
        <v>823</v>
      </c>
      <c r="G687" s="37" t="s">
        <v>2084</v>
      </c>
      <c r="H687" s="37">
        <v>4</v>
      </c>
      <c r="I687" s="67" t="s">
        <v>950</v>
      </c>
      <c r="J687" s="67" t="s">
        <v>949</v>
      </c>
      <c r="K687" s="42" t="s">
        <v>1741</v>
      </c>
      <c r="L687" s="50"/>
      <c r="N687" s="30"/>
      <c r="P687" s="49"/>
      <c r="Q687" s="45" t="str">
        <f>IF(L687="","",L687)</f>
        <v/>
      </c>
    </row>
    <row r="688" spans="1:18" x14ac:dyDescent="0.15">
      <c r="A688" s="33">
        <v>686</v>
      </c>
      <c r="B688" s="34">
        <v>157</v>
      </c>
      <c r="C688" s="51" t="s">
        <v>2187</v>
      </c>
      <c r="D688" s="35" t="s">
        <v>2188</v>
      </c>
      <c r="E688" s="36">
        <v>47005</v>
      </c>
      <c r="F688" s="37" t="s">
        <v>823</v>
      </c>
      <c r="G688" s="37" t="s">
        <v>2084</v>
      </c>
      <c r="H688" s="37">
        <v>5</v>
      </c>
      <c r="I688" s="67" t="s">
        <v>951</v>
      </c>
      <c r="J688" s="67" t="s">
        <v>952</v>
      </c>
      <c r="K688" s="42" t="s">
        <v>2010</v>
      </c>
      <c r="L688" s="50"/>
      <c r="N688" s="53"/>
      <c r="P688" s="49"/>
      <c r="Q688" s="45" t="str">
        <f>IF(L688="","",L688)</f>
        <v/>
      </c>
    </row>
    <row r="689" spans="1:18" x14ac:dyDescent="0.15">
      <c r="A689" s="33">
        <v>687</v>
      </c>
      <c r="B689" s="34">
        <v>436</v>
      </c>
      <c r="C689" s="51" t="s">
        <v>2141</v>
      </c>
      <c r="D689" s="35" t="s">
        <v>2142</v>
      </c>
      <c r="E689" s="36">
        <v>47006</v>
      </c>
      <c r="F689" s="37" t="s">
        <v>823</v>
      </c>
      <c r="G689" s="37" t="s">
        <v>2084</v>
      </c>
      <c r="H689" s="37">
        <v>6</v>
      </c>
      <c r="I689" s="67" t="s">
        <v>953</v>
      </c>
      <c r="J689" s="67" t="s">
        <v>954</v>
      </c>
      <c r="K689" s="42" t="s">
        <v>1724</v>
      </c>
      <c r="L689" s="50"/>
      <c r="N689" s="30"/>
      <c r="P689" s="49"/>
      <c r="Q689" s="45" t="str">
        <f>IF(L689="","",L689)</f>
        <v/>
      </c>
    </row>
    <row r="690" spans="1:18" x14ac:dyDescent="0.15">
      <c r="A690" s="33">
        <v>688</v>
      </c>
      <c r="B690" s="34">
        <v>510</v>
      </c>
      <c r="C690" s="51" t="s">
        <v>2143</v>
      </c>
      <c r="D690" s="35" t="s">
        <v>2144</v>
      </c>
      <c r="E690" s="36">
        <v>47007</v>
      </c>
      <c r="F690" s="37" t="s">
        <v>823</v>
      </c>
      <c r="G690" s="37" t="s">
        <v>2084</v>
      </c>
      <c r="H690" s="37">
        <v>7</v>
      </c>
      <c r="I690" s="67" t="s">
        <v>955</v>
      </c>
      <c r="J690" s="67" t="s">
        <v>952</v>
      </c>
      <c r="K690" s="42" t="s">
        <v>1726</v>
      </c>
      <c r="L690" s="50"/>
      <c r="N690" s="53"/>
      <c r="P690" s="49"/>
      <c r="Q690" s="45" t="str">
        <f>IF(L690="","",L690)</f>
        <v/>
      </c>
    </row>
    <row r="691" spans="1:18" x14ac:dyDescent="0.15">
      <c r="A691" s="33">
        <v>689</v>
      </c>
      <c r="B691" s="34">
        <v>584</v>
      </c>
      <c r="C691" s="51" t="s">
        <v>2145</v>
      </c>
      <c r="D691" s="35" t="s">
        <v>2146</v>
      </c>
      <c r="E691" s="36">
        <v>47008</v>
      </c>
      <c r="F691" s="37" t="s">
        <v>823</v>
      </c>
      <c r="G691" s="37" t="s">
        <v>2084</v>
      </c>
      <c r="H691" s="37">
        <v>8</v>
      </c>
      <c r="I691" s="67" t="s">
        <v>956</v>
      </c>
      <c r="J691" s="67" t="s">
        <v>957</v>
      </c>
      <c r="K691" s="42" t="s">
        <v>1742</v>
      </c>
      <c r="L691" s="50"/>
      <c r="N691" s="53"/>
      <c r="P691" s="49"/>
      <c r="Q691" s="45" t="str">
        <f>IF(L691="","",L691)</f>
        <v/>
      </c>
    </row>
    <row r="692" spans="1:18" x14ac:dyDescent="0.15">
      <c r="A692" s="33">
        <v>690</v>
      </c>
      <c r="B692" s="34">
        <v>626</v>
      </c>
      <c r="C692" s="51" t="s">
        <v>2177</v>
      </c>
      <c r="D692" s="35" t="s">
        <v>2178</v>
      </c>
      <c r="E692" s="36">
        <v>47009</v>
      </c>
      <c r="F692" s="37" t="s">
        <v>823</v>
      </c>
      <c r="G692" s="37" t="s">
        <v>2084</v>
      </c>
      <c r="H692" s="37">
        <v>9</v>
      </c>
      <c r="I692" s="67" t="s">
        <v>958</v>
      </c>
      <c r="J692" s="67" t="s">
        <v>947</v>
      </c>
      <c r="K692" s="42" t="s">
        <v>1743</v>
      </c>
      <c r="L692" s="50"/>
      <c r="N692" s="53"/>
      <c r="P692" s="49"/>
      <c r="Q692" s="45" t="str">
        <f>IF(L692="","",L692)</f>
        <v/>
      </c>
    </row>
    <row r="693" spans="1:18" x14ac:dyDescent="0.15">
      <c r="A693" s="33">
        <v>691</v>
      </c>
      <c r="B693" s="34">
        <v>805</v>
      </c>
      <c r="C693" s="51" t="s">
        <v>2153</v>
      </c>
      <c r="D693" s="35" t="s">
        <v>2154</v>
      </c>
      <c r="E693" s="36">
        <v>47010</v>
      </c>
      <c r="F693" s="37" t="s">
        <v>823</v>
      </c>
      <c r="G693" s="37" t="s">
        <v>2084</v>
      </c>
      <c r="H693" s="37">
        <v>10</v>
      </c>
      <c r="I693" s="67" t="s">
        <v>959</v>
      </c>
      <c r="J693" s="67" t="s">
        <v>960</v>
      </c>
      <c r="K693" s="42" t="s">
        <v>1905</v>
      </c>
      <c r="L693" s="50"/>
      <c r="N693" s="53"/>
      <c r="P693" s="49"/>
      <c r="Q693" s="45" t="str">
        <f>IF(L693="","",L693)</f>
        <v/>
      </c>
    </row>
    <row r="694" spans="1:18" x14ac:dyDescent="0.15">
      <c r="A694" s="33">
        <v>692</v>
      </c>
      <c r="B694" s="34">
        <v>886</v>
      </c>
      <c r="C694" s="51" t="s">
        <v>2165</v>
      </c>
      <c r="D694" s="35" t="s">
        <v>2166</v>
      </c>
      <c r="E694" s="36">
        <v>47011</v>
      </c>
      <c r="F694" s="37" t="s">
        <v>823</v>
      </c>
      <c r="G694" s="37" t="s">
        <v>2084</v>
      </c>
      <c r="H694" s="37">
        <v>11</v>
      </c>
      <c r="I694" s="67" t="s">
        <v>961</v>
      </c>
      <c r="J694" s="67" t="s">
        <v>949</v>
      </c>
      <c r="K694" s="42" t="s">
        <v>1741</v>
      </c>
      <c r="L694" s="50"/>
      <c r="N694" s="53"/>
      <c r="P694" s="49"/>
      <c r="Q694" s="45" t="str">
        <f>IF(L694="","",L694)</f>
        <v/>
      </c>
      <c r="R694" s="4"/>
    </row>
    <row r="695" spans="1:18" x14ac:dyDescent="0.15">
      <c r="A695" s="33">
        <v>693</v>
      </c>
      <c r="B695" s="34">
        <v>887</v>
      </c>
      <c r="C695" s="51" t="s">
        <v>2165</v>
      </c>
      <c r="D695" s="35" t="s">
        <v>2166</v>
      </c>
      <c r="E695" s="36">
        <v>47012</v>
      </c>
      <c r="F695" s="37" t="s">
        <v>823</v>
      </c>
      <c r="G695" s="37" t="s">
        <v>2084</v>
      </c>
      <c r="H695" s="37">
        <v>12</v>
      </c>
      <c r="I695" s="67" t="s">
        <v>962</v>
      </c>
      <c r="J695" s="67" t="s">
        <v>963</v>
      </c>
      <c r="K695" s="42" t="s">
        <v>1744</v>
      </c>
      <c r="L695" s="50"/>
      <c r="N695" s="53"/>
      <c r="P695" s="49"/>
      <c r="Q695" s="45" t="str">
        <f>IF(L695="","",L695)</f>
        <v/>
      </c>
      <c r="R695" s="4"/>
    </row>
    <row r="696" spans="1:18" x14ac:dyDescent="0.15">
      <c r="A696" s="33">
        <v>694</v>
      </c>
      <c r="B696" s="34">
        <v>907</v>
      </c>
      <c r="C696" s="51" t="s">
        <v>2167</v>
      </c>
      <c r="D696" s="35" t="s">
        <v>2168</v>
      </c>
      <c r="E696" s="36">
        <v>47013</v>
      </c>
      <c r="F696" s="37" t="s">
        <v>823</v>
      </c>
      <c r="G696" s="37" t="s">
        <v>2084</v>
      </c>
      <c r="H696" s="37">
        <v>13</v>
      </c>
      <c r="I696" s="67" t="s">
        <v>964</v>
      </c>
      <c r="J696" s="67" t="s">
        <v>965</v>
      </c>
      <c r="K696" s="42" t="s">
        <v>1744</v>
      </c>
      <c r="L696" s="50"/>
      <c r="N696" s="53"/>
      <c r="P696" s="49"/>
      <c r="Q696" s="45" t="str">
        <f>IF(L696="","",L696)</f>
        <v/>
      </c>
      <c r="R696" s="4"/>
    </row>
    <row r="697" spans="1:18" x14ac:dyDescent="0.15">
      <c r="A697" s="33">
        <v>695</v>
      </c>
      <c r="B697" s="34">
        <v>941</v>
      </c>
      <c r="C697" s="51" t="s">
        <v>2169</v>
      </c>
      <c r="D697" s="35" t="s">
        <v>2170</v>
      </c>
      <c r="E697" s="36">
        <v>47014</v>
      </c>
      <c r="F697" s="37" t="s">
        <v>823</v>
      </c>
      <c r="G697" s="37" t="s">
        <v>2084</v>
      </c>
      <c r="H697" s="37">
        <v>14</v>
      </c>
      <c r="I697" s="67" t="s">
        <v>2280</v>
      </c>
      <c r="J697" s="67" t="s">
        <v>2700</v>
      </c>
      <c r="K697" s="42" t="s">
        <v>2701</v>
      </c>
      <c r="L697" s="50"/>
      <c r="N697" s="53"/>
      <c r="P697" s="49"/>
      <c r="Q697" s="45" t="str">
        <f>IF(L697="","",L697)</f>
        <v/>
      </c>
      <c r="R697" s="4"/>
    </row>
    <row r="698" spans="1:18" x14ac:dyDescent="0.15">
      <c r="A698" s="33">
        <v>696</v>
      </c>
      <c r="B698" s="34">
        <v>985</v>
      </c>
      <c r="C698" s="51" t="s">
        <v>2195</v>
      </c>
      <c r="D698" s="35" t="s">
        <v>2196</v>
      </c>
      <c r="E698" s="36">
        <v>47015</v>
      </c>
      <c r="F698" s="37" t="s">
        <v>823</v>
      </c>
      <c r="G698" s="37" t="s">
        <v>2084</v>
      </c>
      <c r="H698" s="37">
        <v>15</v>
      </c>
      <c r="I698" s="67" t="s">
        <v>2085</v>
      </c>
      <c r="J698" s="67" t="s">
        <v>2773</v>
      </c>
      <c r="K698" s="42" t="s">
        <v>2774</v>
      </c>
      <c r="L698" s="50"/>
      <c r="N698" s="53"/>
      <c r="P698" s="49"/>
      <c r="Q698" s="45" t="str">
        <f>IF(L698="","",L698)</f>
        <v/>
      </c>
      <c r="R698" s="4"/>
    </row>
    <row r="699" spans="1:18" x14ac:dyDescent="0.15">
      <c r="A699" s="33">
        <v>697</v>
      </c>
      <c r="B699" s="34">
        <v>1029</v>
      </c>
      <c r="C699" s="51" t="s">
        <v>2207</v>
      </c>
      <c r="D699" s="35" t="s">
        <v>2623</v>
      </c>
      <c r="E699" s="36">
        <v>47016</v>
      </c>
      <c r="F699" s="37" t="s">
        <v>823</v>
      </c>
      <c r="G699" s="37" t="s">
        <v>2084</v>
      </c>
      <c r="H699" s="37">
        <v>16</v>
      </c>
      <c r="I699" s="67" t="s">
        <v>2211</v>
      </c>
      <c r="J699" s="67" t="s">
        <v>2850</v>
      </c>
      <c r="K699" s="41" t="s">
        <v>2851</v>
      </c>
      <c r="L699" s="50"/>
      <c r="N699" s="53"/>
      <c r="P699" s="49"/>
      <c r="Q699" s="45" t="str">
        <f>IF(L699="","",L699)</f>
        <v/>
      </c>
      <c r="R699" s="4"/>
    </row>
    <row r="700" spans="1:18" x14ac:dyDescent="0.15">
      <c r="A700" s="33">
        <v>698</v>
      </c>
      <c r="B700" s="34">
        <v>1145</v>
      </c>
      <c r="C700" s="43" t="s">
        <v>2502</v>
      </c>
      <c r="D700" s="35" t="s">
        <v>2609</v>
      </c>
      <c r="E700" s="36">
        <v>47017</v>
      </c>
      <c r="F700" s="37" t="s">
        <v>823</v>
      </c>
      <c r="G700" s="37" t="s">
        <v>2084</v>
      </c>
      <c r="H700" s="37">
        <v>17</v>
      </c>
      <c r="I700" s="67" t="s">
        <v>2526</v>
      </c>
      <c r="J700" s="67" t="s">
        <v>3018</v>
      </c>
      <c r="K700" s="41" t="s">
        <v>2506</v>
      </c>
      <c r="L700" s="54"/>
      <c r="M700" s="4"/>
      <c r="N700" s="55"/>
      <c r="O700"/>
      <c r="P700"/>
      <c r="Q700" s="45" t="str">
        <f>IF(L700="","",L700)</f>
        <v/>
      </c>
      <c r="R700" s="4"/>
    </row>
    <row r="701" spans="1:18" x14ac:dyDescent="0.15">
      <c r="A701" s="33">
        <v>699</v>
      </c>
      <c r="B701" s="34">
        <v>1170</v>
      </c>
      <c r="C701" s="43" t="s">
        <v>2548</v>
      </c>
      <c r="D701" s="35" t="s">
        <v>2612</v>
      </c>
      <c r="E701" s="36">
        <v>47018</v>
      </c>
      <c r="F701" s="37" t="s">
        <v>823</v>
      </c>
      <c r="G701" s="37" t="s">
        <v>2084</v>
      </c>
      <c r="H701" s="39">
        <v>18</v>
      </c>
      <c r="I701" s="67" t="s">
        <v>2550</v>
      </c>
      <c r="J701" s="70" t="s">
        <v>3054</v>
      </c>
      <c r="K701" s="41" t="s">
        <v>3055</v>
      </c>
      <c r="L701" s="54"/>
      <c r="M701" s="4"/>
      <c r="N701" s="55"/>
      <c r="Q701" s="45" t="str">
        <f>IF(L701="","",L701)</f>
        <v/>
      </c>
      <c r="R701" s="4"/>
    </row>
    <row r="702" spans="1:18" x14ac:dyDescent="0.15">
      <c r="A702" s="33">
        <v>700</v>
      </c>
      <c r="B702" s="34">
        <v>1215</v>
      </c>
      <c r="C702" s="43" t="s">
        <v>3107</v>
      </c>
      <c r="D702" s="35" t="s">
        <v>3108</v>
      </c>
      <c r="E702" s="36">
        <v>47019</v>
      </c>
      <c r="F702" s="37" t="s">
        <v>823</v>
      </c>
      <c r="G702" s="37" t="s">
        <v>2084</v>
      </c>
      <c r="H702" s="37">
        <v>19</v>
      </c>
      <c r="I702" s="67" t="s">
        <v>3132</v>
      </c>
      <c r="J702" s="67" t="s">
        <v>3119</v>
      </c>
      <c r="K702" s="41" t="s">
        <v>3120</v>
      </c>
      <c r="L702" s="50"/>
      <c r="N702" s="30"/>
      <c r="P702" s="49"/>
      <c r="Q702" s="45" t="str">
        <f>IF(L702="","",L702)</f>
        <v/>
      </c>
    </row>
    <row r="703" spans="1:18" x14ac:dyDescent="0.15">
      <c r="A703" s="33">
        <v>701</v>
      </c>
      <c r="B703" s="34">
        <v>62</v>
      </c>
      <c r="C703" s="51" t="s">
        <v>2603</v>
      </c>
      <c r="D703" s="35" t="s">
        <v>2126</v>
      </c>
      <c r="E703" s="36">
        <v>48001</v>
      </c>
      <c r="F703" s="37" t="s">
        <v>823</v>
      </c>
      <c r="G703" s="37" t="s">
        <v>2086</v>
      </c>
      <c r="H703" s="37">
        <v>1</v>
      </c>
      <c r="I703" s="67" t="s">
        <v>966</v>
      </c>
      <c r="J703" s="67" t="s">
        <v>967</v>
      </c>
      <c r="K703" s="42" t="s">
        <v>1745</v>
      </c>
      <c r="L703" s="50"/>
      <c r="N703" s="53"/>
      <c r="P703" s="49"/>
      <c r="Q703" s="45" t="str">
        <f>IF(L703="","",L703)</f>
        <v/>
      </c>
    </row>
    <row r="704" spans="1:18" x14ac:dyDescent="0.15">
      <c r="A704" s="33">
        <v>702</v>
      </c>
      <c r="B704" s="34">
        <v>63</v>
      </c>
      <c r="C704" s="51" t="s">
        <v>2603</v>
      </c>
      <c r="D704" s="35" t="s">
        <v>2126</v>
      </c>
      <c r="E704" s="36">
        <v>48002</v>
      </c>
      <c r="F704" s="37" t="s">
        <v>823</v>
      </c>
      <c r="G704" s="37" t="s">
        <v>2086</v>
      </c>
      <c r="H704" s="37">
        <v>2</v>
      </c>
      <c r="I704" s="67" t="s">
        <v>968</v>
      </c>
      <c r="J704" s="67" t="s">
        <v>969</v>
      </c>
      <c r="K704" s="42" t="s">
        <v>1746</v>
      </c>
      <c r="L704" s="50"/>
      <c r="N704" s="53"/>
      <c r="P704" s="49"/>
      <c r="Q704" s="45" t="str">
        <f>IF(L704="","",L704)</f>
        <v/>
      </c>
    </row>
    <row r="705" spans="1:18" x14ac:dyDescent="0.15">
      <c r="A705" s="33">
        <v>703</v>
      </c>
      <c r="B705" s="34">
        <v>64</v>
      </c>
      <c r="C705" s="51" t="s">
        <v>2603</v>
      </c>
      <c r="D705" s="35" t="s">
        <v>2126</v>
      </c>
      <c r="E705" s="36">
        <v>48003</v>
      </c>
      <c r="F705" s="37" t="s">
        <v>823</v>
      </c>
      <c r="G705" s="37" t="s">
        <v>2086</v>
      </c>
      <c r="H705" s="37">
        <v>3</v>
      </c>
      <c r="I705" s="67" t="s">
        <v>970</v>
      </c>
      <c r="J705" s="67" t="s">
        <v>971</v>
      </c>
      <c r="K705" s="42" t="s">
        <v>1741</v>
      </c>
      <c r="L705" s="50"/>
      <c r="N705" s="30"/>
      <c r="P705" s="49"/>
      <c r="Q705" s="45" t="str">
        <f>IF(L705="","",L705)</f>
        <v/>
      </c>
    </row>
    <row r="706" spans="1:18" x14ac:dyDescent="0.15">
      <c r="A706" s="33">
        <v>704</v>
      </c>
      <c r="B706" s="34">
        <v>137</v>
      </c>
      <c r="C706" s="51" t="s">
        <v>2127</v>
      </c>
      <c r="D706" s="35" t="s">
        <v>2128</v>
      </c>
      <c r="E706" s="36">
        <v>48004</v>
      </c>
      <c r="F706" s="37" t="s">
        <v>823</v>
      </c>
      <c r="G706" s="37" t="s">
        <v>2086</v>
      </c>
      <c r="H706" s="37">
        <v>4</v>
      </c>
      <c r="I706" s="67" t="s">
        <v>972</v>
      </c>
      <c r="J706" s="67" t="s">
        <v>973</v>
      </c>
      <c r="K706" s="42" t="s">
        <v>1741</v>
      </c>
      <c r="L706" s="50"/>
      <c r="N706" s="53"/>
      <c r="P706" s="49"/>
      <c r="Q706" s="45" t="str">
        <f>IF(L706="","",L706)</f>
        <v/>
      </c>
    </row>
    <row r="707" spans="1:18" x14ac:dyDescent="0.15">
      <c r="A707" s="33">
        <v>705</v>
      </c>
      <c r="B707" s="34">
        <v>290</v>
      </c>
      <c r="C707" s="51" t="s">
        <v>2137</v>
      </c>
      <c r="D707" s="35" t="s">
        <v>2138</v>
      </c>
      <c r="E707" s="36">
        <v>48005</v>
      </c>
      <c r="F707" s="37" t="s">
        <v>823</v>
      </c>
      <c r="G707" s="37" t="s">
        <v>2086</v>
      </c>
      <c r="H707" s="37">
        <v>5</v>
      </c>
      <c r="I707" s="67" t="s">
        <v>974</v>
      </c>
      <c r="J707" s="67" t="s">
        <v>975</v>
      </c>
      <c r="K707" s="42" t="s">
        <v>1741</v>
      </c>
      <c r="L707" s="50"/>
      <c r="N707" s="53"/>
      <c r="P707" s="49"/>
      <c r="Q707" s="45" t="str">
        <f>IF(L707="","",L707)</f>
        <v/>
      </c>
    </row>
    <row r="708" spans="1:18" x14ac:dyDescent="0.15">
      <c r="A708" s="33">
        <v>706</v>
      </c>
      <c r="B708" s="34">
        <v>347</v>
      </c>
      <c r="C708" s="51" t="s">
        <v>2139</v>
      </c>
      <c r="D708" s="35" t="s">
        <v>2140</v>
      </c>
      <c r="E708" s="36">
        <v>48006</v>
      </c>
      <c r="F708" s="37" t="s">
        <v>823</v>
      </c>
      <c r="G708" s="37" t="s">
        <v>2086</v>
      </c>
      <c r="H708" s="37">
        <v>6</v>
      </c>
      <c r="I708" s="67" t="s">
        <v>976</v>
      </c>
      <c r="J708" s="67" t="s">
        <v>977</v>
      </c>
      <c r="K708" s="42" t="s">
        <v>1741</v>
      </c>
      <c r="L708" s="50"/>
      <c r="N708" s="53"/>
      <c r="P708" s="49"/>
      <c r="Q708" s="45" t="str">
        <f>IF(L708="","",L708)</f>
        <v/>
      </c>
    </row>
    <row r="709" spans="1:18" x14ac:dyDescent="0.15">
      <c r="A709" s="33">
        <v>707</v>
      </c>
      <c r="B709" s="34">
        <v>367</v>
      </c>
      <c r="C709" s="51" t="s">
        <v>2199</v>
      </c>
      <c r="D709" s="35" t="s">
        <v>2200</v>
      </c>
      <c r="E709" s="36">
        <v>48007</v>
      </c>
      <c r="F709" s="37" t="s">
        <v>823</v>
      </c>
      <c r="G709" s="37" t="s">
        <v>2086</v>
      </c>
      <c r="H709" s="37">
        <v>7</v>
      </c>
      <c r="I709" s="67" t="s">
        <v>978</v>
      </c>
      <c r="J709" s="67" t="s">
        <v>979</v>
      </c>
      <c r="K709" s="42" t="s">
        <v>1741</v>
      </c>
      <c r="L709" s="50"/>
      <c r="N709" s="53"/>
      <c r="P709" s="49"/>
      <c r="Q709" s="45" t="str">
        <f>IF(L709="","",L709)</f>
        <v/>
      </c>
    </row>
    <row r="710" spans="1:18" x14ac:dyDescent="0.15">
      <c r="A710" s="33">
        <v>708</v>
      </c>
      <c r="B710" s="34">
        <v>437</v>
      </c>
      <c r="C710" s="51" t="s">
        <v>2141</v>
      </c>
      <c r="D710" s="35" t="s">
        <v>2142</v>
      </c>
      <c r="E710" s="36">
        <v>48008</v>
      </c>
      <c r="F710" s="37" t="s">
        <v>823</v>
      </c>
      <c r="G710" s="37" t="s">
        <v>2086</v>
      </c>
      <c r="H710" s="37">
        <v>8</v>
      </c>
      <c r="I710" s="67" t="s">
        <v>980</v>
      </c>
      <c r="J710" s="67" t="s">
        <v>967</v>
      </c>
      <c r="K710" s="42" t="s">
        <v>1745</v>
      </c>
      <c r="L710" s="50"/>
      <c r="N710" s="53"/>
      <c r="P710" s="49"/>
      <c r="Q710" s="45" t="str">
        <f>IF(L710="","",L710)</f>
        <v/>
      </c>
    </row>
    <row r="711" spans="1:18" x14ac:dyDescent="0.15">
      <c r="A711" s="33">
        <v>709</v>
      </c>
      <c r="B711" s="34">
        <v>511</v>
      </c>
      <c r="C711" s="51" t="s">
        <v>2143</v>
      </c>
      <c r="D711" s="35" t="s">
        <v>2144</v>
      </c>
      <c r="E711" s="36">
        <v>48009</v>
      </c>
      <c r="F711" s="37" t="s">
        <v>823</v>
      </c>
      <c r="G711" s="37" t="s">
        <v>2086</v>
      </c>
      <c r="H711" s="37">
        <v>9</v>
      </c>
      <c r="I711" s="67" t="s">
        <v>981</v>
      </c>
      <c r="J711" s="67" t="s">
        <v>982</v>
      </c>
      <c r="K711" s="42" t="s">
        <v>1741</v>
      </c>
      <c r="L711" s="50"/>
      <c r="N711" s="53"/>
      <c r="P711" s="49"/>
      <c r="Q711" s="45" t="str">
        <f>IF(L711="","",L711)</f>
        <v/>
      </c>
    </row>
    <row r="712" spans="1:18" x14ac:dyDescent="0.15">
      <c r="A712" s="33">
        <v>710</v>
      </c>
      <c r="B712" s="34">
        <v>512</v>
      </c>
      <c r="C712" s="51" t="s">
        <v>2143</v>
      </c>
      <c r="D712" s="35" t="s">
        <v>2144</v>
      </c>
      <c r="E712" s="36">
        <v>48010</v>
      </c>
      <c r="F712" s="37" t="s">
        <v>823</v>
      </c>
      <c r="G712" s="37" t="s">
        <v>2086</v>
      </c>
      <c r="H712" s="37">
        <v>10</v>
      </c>
      <c r="I712" s="67" t="s">
        <v>983</v>
      </c>
      <c r="J712" s="67" t="s">
        <v>984</v>
      </c>
      <c r="K712" s="42" t="s">
        <v>1747</v>
      </c>
      <c r="L712" s="50"/>
      <c r="N712" s="53"/>
      <c r="P712" s="49"/>
      <c r="Q712" s="45" t="str">
        <f>IF(L712="","",L712)</f>
        <v/>
      </c>
    </row>
    <row r="713" spans="1:18" x14ac:dyDescent="0.15">
      <c r="A713" s="33">
        <v>711</v>
      </c>
      <c r="B713" s="34">
        <v>585</v>
      </c>
      <c r="C713" s="51" t="s">
        <v>2145</v>
      </c>
      <c r="D713" s="35" t="s">
        <v>2146</v>
      </c>
      <c r="E713" s="36">
        <v>48011</v>
      </c>
      <c r="F713" s="37" t="s">
        <v>823</v>
      </c>
      <c r="G713" s="37" t="s">
        <v>2086</v>
      </c>
      <c r="H713" s="37">
        <v>11</v>
      </c>
      <c r="I713" s="67" t="s">
        <v>985</v>
      </c>
      <c r="J713" s="67" t="s">
        <v>986</v>
      </c>
      <c r="K713" s="42" t="s">
        <v>1689</v>
      </c>
      <c r="L713" s="50"/>
      <c r="N713" s="30"/>
      <c r="P713" s="49"/>
      <c r="Q713" s="45" t="str">
        <f>IF(L713="","",L713)</f>
        <v/>
      </c>
    </row>
    <row r="714" spans="1:18" x14ac:dyDescent="0.15">
      <c r="A714" s="33">
        <v>712</v>
      </c>
      <c r="B714" s="34">
        <v>586</v>
      </c>
      <c r="C714" s="51" t="s">
        <v>2145</v>
      </c>
      <c r="D714" s="35" t="s">
        <v>2146</v>
      </c>
      <c r="E714" s="36">
        <v>48012</v>
      </c>
      <c r="F714" s="37" t="s">
        <v>823</v>
      </c>
      <c r="G714" s="37" t="s">
        <v>2086</v>
      </c>
      <c r="H714" s="37">
        <v>12</v>
      </c>
      <c r="I714" s="67" t="s">
        <v>987</v>
      </c>
      <c r="J714" s="67" t="s">
        <v>988</v>
      </c>
      <c r="K714" s="42" t="s">
        <v>1748</v>
      </c>
      <c r="L714" s="50"/>
      <c r="N714" s="53"/>
      <c r="P714" s="49"/>
      <c r="Q714" s="45" t="str">
        <f>IF(L714="","",L714)</f>
        <v/>
      </c>
    </row>
    <row r="715" spans="1:18" x14ac:dyDescent="0.15">
      <c r="A715" s="33">
        <v>713</v>
      </c>
      <c r="B715" s="34">
        <v>627</v>
      </c>
      <c r="C715" s="51" t="s">
        <v>2177</v>
      </c>
      <c r="D715" s="35" t="s">
        <v>2178</v>
      </c>
      <c r="E715" s="36">
        <v>48013</v>
      </c>
      <c r="F715" s="37" t="s">
        <v>823</v>
      </c>
      <c r="G715" s="37" t="s">
        <v>2086</v>
      </c>
      <c r="H715" s="37">
        <v>13</v>
      </c>
      <c r="I715" s="67" t="s">
        <v>989</v>
      </c>
      <c r="J715" s="67" t="s">
        <v>975</v>
      </c>
      <c r="K715" s="42" t="s">
        <v>1741</v>
      </c>
      <c r="L715" s="50"/>
      <c r="N715" s="53"/>
      <c r="P715" s="49"/>
      <c r="Q715" s="45" t="str">
        <f>IF(L715="","",L715)</f>
        <v/>
      </c>
    </row>
    <row r="716" spans="1:18" x14ac:dyDescent="0.15">
      <c r="A716" s="33">
        <v>714</v>
      </c>
      <c r="B716" s="34">
        <v>677</v>
      </c>
      <c r="C716" s="51" t="s">
        <v>2147</v>
      </c>
      <c r="D716" s="35" t="s">
        <v>2148</v>
      </c>
      <c r="E716" s="36">
        <v>48014</v>
      </c>
      <c r="F716" s="37" t="s">
        <v>823</v>
      </c>
      <c r="G716" s="37" t="s">
        <v>2086</v>
      </c>
      <c r="H716" s="37">
        <v>14</v>
      </c>
      <c r="I716" s="67" t="s">
        <v>990</v>
      </c>
      <c r="J716" s="67" t="s">
        <v>991</v>
      </c>
      <c r="K716" s="42" t="s">
        <v>2011</v>
      </c>
      <c r="L716" s="50"/>
      <c r="N716" s="53"/>
      <c r="P716" s="49"/>
      <c r="Q716" s="45" t="str">
        <f>IF(L716="","",L716)</f>
        <v/>
      </c>
    </row>
    <row r="717" spans="1:18" x14ac:dyDescent="0.15">
      <c r="A717" s="33">
        <v>715</v>
      </c>
      <c r="B717" s="34">
        <v>806</v>
      </c>
      <c r="C717" s="51" t="s">
        <v>2153</v>
      </c>
      <c r="D717" s="35" t="s">
        <v>2154</v>
      </c>
      <c r="E717" s="36">
        <v>48015</v>
      </c>
      <c r="F717" s="37" t="s">
        <v>823</v>
      </c>
      <c r="G717" s="37" t="s">
        <v>2086</v>
      </c>
      <c r="H717" s="37">
        <v>15</v>
      </c>
      <c r="I717" s="67" t="s">
        <v>992</v>
      </c>
      <c r="J717" s="67" t="s">
        <v>991</v>
      </c>
      <c r="K717" s="42" t="s">
        <v>1749</v>
      </c>
      <c r="L717" s="50"/>
      <c r="N717" s="53"/>
      <c r="P717" s="49"/>
      <c r="Q717" s="45" t="str">
        <f>IF(L717="","",L717)</f>
        <v/>
      </c>
    </row>
    <row r="718" spans="1:18" x14ac:dyDescent="0.15">
      <c r="A718" s="33">
        <v>716</v>
      </c>
      <c r="B718" s="34">
        <v>1064</v>
      </c>
      <c r="C718" s="51" t="s">
        <v>2353</v>
      </c>
      <c r="D718" s="35" t="s">
        <v>2605</v>
      </c>
      <c r="E718" s="36">
        <v>48016</v>
      </c>
      <c r="F718" s="37" t="s">
        <v>823</v>
      </c>
      <c r="G718" s="37" t="s">
        <v>2086</v>
      </c>
      <c r="H718" s="37">
        <v>16</v>
      </c>
      <c r="I718" s="67" t="s">
        <v>2373</v>
      </c>
      <c r="J718" s="67" t="s">
        <v>2911</v>
      </c>
      <c r="K718" s="41" t="s">
        <v>2912</v>
      </c>
      <c r="L718" s="54"/>
      <c r="N718" s="53"/>
      <c r="P718" s="49"/>
      <c r="Q718" s="45" t="str">
        <f>IF(L718="","",L718)</f>
        <v/>
      </c>
      <c r="R718" s="4"/>
    </row>
    <row r="719" spans="1:18" x14ac:dyDescent="0.15">
      <c r="A719" s="33">
        <v>717</v>
      </c>
      <c r="B719" s="34">
        <v>1082</v>
      </c>
      <c r="C719" s="51" t="s">
        <v>2394</v>
      </c>
      <c r="D719" s="35" t="s">
        <v>2616</v>
      </c>
      <c r="E719" s="36">
        <v>48017</v>
      </c>
      <c r="F719" s="37" t="s">
        <v>823</v>
      </c>
      <c r="G719" s="37" t="s">
        <v>2086</v>
      </c>
      <c r="H719" s="37">
        <v>17</v>
      </c>
      <c r="I719" s="67" t="s">
        <v>2426</v>
      </c>
      <c r="J719" s="67" t="s">
        <v>2946</v>
      </c>
      <c r="K719" s="41" t="s">
        <v>2703</v>
      </c>
      <c r="L719" s="54"/>
      <c r="N719" s="53"/>
      <c r="Q719" s="45" t="str">
        <f>IF(L719="","",L719)</f>
        <v/>
      </c>
      <c r="R719" s="4"/>
    </row>
    <row r="720" spans="1:18" x14ac:dyDescent="0.15">
      <c r="A720" s="33">
        <v>718</v>
      </c>
      <c r="B720" s="34">
        <v>1127</v>
      </c>
      <c r="C720" s="43" t="s">
        <v>2442</v>
      </c>
      <c r="D720" s="35" t="s">
        <v>2607</v>
      </c>
      <c r="E720" s="36">
        <v>48018</v>
      </c>
      <c r="F720" s="37" t="s">
        <v>823</v>
      </c>
      <c r="G720" s="37" t="s">
        <v>2086</v>
      </c>
      <c r="H720" s="37">
        <v>18</v>
      </c>
      <c r="I720" s="67" t="s">
        <v>2473</v>
      </c>
      <c r="J720" s="67" t="s">
        <v>2474</v>
      </c>
      <c r="K720" s="41" t="s">
        <v>2475</v>
      </c>
      <c r="L720" s="54"/>
      <c r="M720" s="4"/>
      <c r="N720" s="55"/>
      <c r="O720" s="4"/>
      <c r="P720" s="4"/>
      <c r="Q720" s="45" t="str">
        <f>IF(L720="","",L720)</f>
        <v/>
      </c>
      <c r="R720" s="4"/>
    </row>
    <row r="721" spans="1:18" x14ac:dyDescent="0.15">
      <c r="A721" s="33">
        <v>719</v>
      </c>
      <c r="B721" s="34">
        <v>138</v>
      </c>
      <c r="C721" s="51" t="s">
        <v>2127</v>
      </c>
      <c r="D721" s="35" t="s">
        <v>2128</v>
      </c>
      <c r="E721" s="36">
        <v>51001</v>
      </c>
      <c r="F721" s="37" t="s">
        <v>993</v>
      </c>
      <c r="G721" s="37" t="s">
        <v>2087</v>
      </c>
      <c r="H721" s="37">
        <v>1</v>
      </c>
      <c r="I721" s="67" t="s">
        <v>994</v>
      </c>
      <c r="J721" s="67" t="s">
        <v>995</v>
      </c>
      <c r="K721" s="42" t="s">
        <v>1707</v>
      </c>
      <c r="L721" s="50"/>
      <c r="N721" s="30"/>
      <c r="P721" s="49"/>
      <c r="Q721" s="45" t="str">
        <f>IF(L721="","",L721)</f>
        <v/>
      </c>
    </row>
    <row r="722" spans="1:18" x14ac:dyDescent="0.15">
      <c r="A722" s="33">
        <v>720</v>
      </c>
      <c r="B722" s="34">
        <v>139</v>
      </c>
      <c r="C722" s="51" t="s">
        <v>2127</v>
      </c>
      <c r="D722" s="35" t="s">
        <v>2128</v>
      </c>
      <c r="E722" s="36">
        <v>51002</v>
      </c>
      <c r="F722" s="37" t="s">
        <v>993</v>
      </c>
      <c r="G722" s="37" t="s">
        <v>2087</v>
      </c>
      <c r="H722" s="37">
        <v>2</v>
      </c>
      <c r="I722" s="67" t="s">
        <v>996</v>
      </c>
      <c r="J722" s="67" t="s">
        <v>997</v>
      </c>
      <c r="K722" s="42" t="s">
        <v>1703</v>
      </c>
      <c r="L722" s="50"/>
      <c r="N722" s="30"/>
      <c r="P722" s="49"/>
      <c r="Q722" s="45" t="str">
        <f>IF(L722="","",L722)</f>
        <v/>
      </c>
    </row>
    <row r="723" spans="1:18" x14ac:dyDescent="0.15">
      <c r="A723" s="33">
        <v>721</v>
      </c>
      <c r="B723" s="34">
        <v>261</v>
      </c>
      <c r="C723" s="51" t="s">
        <v>2135</v>
      </c>
      <c r="D723" s="35" t="s">
        <v>2136</v>
      </c>
      <c r="E723" s="36">
        <v>51003</v>
      </c>
      <c r="F723" s="37" t="s">
        <v>993</v>
      </c>
      <c r="G723" s="37" t="s">
        <v>2087</v>
      </c>
      <c r="H723" s="37">
        <v>3</v>
      </c>
      <c r="I723" s="67" t="s">
        <v>998</v>
      </c>
      <c r="J723" s="67" t="s">
        <v>999</v>
      </c>
      <c r="K723" s="42" t="s">
        <v>1750</v>
      </c>
      <c r="L723" s="50"/>
      <c r="N723" s="30"/>
      <c r="P723" s="49"/>
      <c r="Q723" s="45" t="str">
        <f>IF(L723="","",L723)</f>
        <v/>
      </c>
    </row>
    <row r="724" spans="1:18" x14ac:dyDescent="0.15">
      <c r="A724" s="33">
        <v>722</v>
      </c>
      <c r="B724" s="34">
        <v>438</v>
      </c>
      <c r="C724" s="51" t="s">
        <v>2141</v>
      </c>
      <c r="D724" s="35" t="s">
        <v>2142</v>
      </c>
      <c r="E724" s="36">
        <v>51004</v>
      </c>
      <c r="F724" s="37" t="s">
        <v>993</v>
      </c>
      <c r="G724" s="37" t="s">
        <v>2087</v>
      </c>
      <c r="H724" s="37">
        <v>4</v>
      </c>
      <c r="I724" s="67" t="s">
        <v>1000</v>
      </c>
      <c r="J724" s="67" t="s">
        <v>1001</v>
      </c>
      <c r="K724" s="42" t="s">
        <v>1751</v>
      </c>
      <c r="L724" s="50"/>
      <c r="N724" s="30"/>
      <c r="P724" s="49"/>
      <c r="Q724" s="45" t="str">
        <f>IF(L724="","",L724)</f>
        <v/>
      </c>
    </row>
    <row r="725" spans="1:18" x14ac:dyDescent="0.15">
      <c r="A725" s="33">
        <v>723</v>
      </c>
      <c r="B725" s="34">
        <v>439</v>
      </c>
      <c r="C725" s="51" t="s">
        <v>2141</v>
      </c>
      <c r="D725" s="35" t="s">
        <v>2142</v>
      </c>
      <c r="E725" s="36">
        <v>51005</v>
      </c>
      <c r="F725" s="37" t="s">
        <v>993</v>
      </c>
      <c r="G725" s="37" t="s">
        <v>2087</v>
      </c>
      <c r="H725" s="37">
        <v>5</v>
      </c>
      <c r="I725" s="67" t="s">
        <v>1002</v>
      </c>
      <c r="J725" s="67" t="s">
        <v>1003</v>
      </c>
      <c r="K725" s="42" t="s">
        <v>1752</v>
      </c>
      <c r="L725" s="50"/>
      <c r="N725" s="30"/>
      <c r="P725" s="49"/>
      <c r="Q725" s="45" t="str">
        <f>IF(L725="","",L725)</f>
        <v/>
      </c>
    </row>
    <row r="726" spans="1:18" x14ac:dyDescent="0.15">
      <c r="A726" s="33">
        <v>724</v>
      </c>
      <c r="B726" s="34">
        <v>440</v>
      </c>
      <c r="C726" s="51" t="s">
        <v>2141</v>
      </c>
      <c r="D726" s="35" t="s">
        <v>2142</v>
      </c>
      <c r="E726" s="36">
        <v>51006</v>
      </c>
      <c r="F726" s="37" t="s">
        <v>993</v>
      </c>
      <c r="G726" s="37" t="s">
        <v>2087</v>
      </c>
      <c r="H726" s="37">
        <v>6</v>
      </c>
      <c r="I726" s="67" t="s">
        <v>1004</v>
      </c>
      <c r="J726" s="67" t="s">
        <v>1005</v>
      </c>
      <c r="K726" s="42" t="s">
        <v>1729</v>
      </c>
      <c r="L726" s="50"/>
      <c r="N726" s="30"/>
      <c r="P726" s="49"/>
      <c r="Q726" s="45" t="str">
        <f>IF(L726="","",L726)</f>
        <v/>
      </c>
    </row>
    <row r="727" spans="1:18" x14ac:dyDescent="0.15">
      <c r="A727" s="33">
        <v>725</v>
      </c>
      <c r="B727" s="34">
        <v>587</v>
      </c>
      <c r="C727" s="51" t="s">
        <v>2145</v>
      </c>
      <c r="D727" s="35" t="s">
        <v>2146</v>
      </c>
      <c r="E727" s="36">
        <v>51007</v>
      </c>
      <c r="F727" s="37" t="s">
        <v>993</v>
      </c>
      <c r="G727" s="37" t="s">
        <v>2087</v>
      </c>
      <c r="H727" s="37">
        <v>7</v>
      </c>
      <c r="I727" s="67" t="s">
        <v>499</v>
      </c>
      <c r="J727" s="67" t="s">
        <v>1006</v>
      </c>
      <c r="K727" s="42" t="s">
        <v>2012</v>
      </c>
      <c r="L727" s="50"/>
      <c r="N727" s="30"/>
      <c r="P727" s="49"/>
      <c r="Q727" s="45" t="str">
        <f>IF(L727="","",L727)</f>
        <v/>
      </c>
    </row>
    <row r="728" spans="1:18" x14ac:dyDescent="0.15">
      <c r="A728" s="33">
        <v>726</v>
      </c>
      <c r="B728" s="34">
        <v>628</v>
      </c>
      <c r="C728" s="51" t="s">
        <v>2177</v>
      </c>
      <c r="D728" s="35" t="s">
        <v>2178</v>
      </c>
      <c r="E728" s="36">
        <v>51008</v>
      </c>
      <c r="F728" s="37" t="s">
        <v>993</v>
      </c>
      <c r="G728" s="37" t="s">
        <v>2087</v>
      </c>
      <c r="H728" s="37">
        <v>8</v>
      </c>
      <c r="I728" s="67" t="s">
        <v>1007</v>
      </c>
      <c r="J728" s="67" t="s">
        <v>1008</v>
      </c>
      <c r="K728" s="42" t="s">
        <v>1753</v>
      </c>
      <c r="L728" s="50"/>
      <c r="N728" s="53"/>
      <c r="P728" s="49"/>
      <c r="Q728" s="45" t="str">
        <f>IF(L728="","",L728)</f>
        <v/>
      </c>
    </row>
    <row r="729" spans="1:18" x14ac:dyDescent="0.15">
      <c r="A729" s="33">
        <v>727</v>
      </c>
      <c r="B729" s="34">
        <v>955</v>
      </c>
      <c r="C729" s="51" t="s">
        <v>2171</v>
      </c>
      <c r="D729" s="35" t="s">
        <v>2172</v>
      </c>
      <c r="E729" s="36">
        <v>51009</v>
      </c>
      <c r="F729" s="37" t="s">
        <v>993</v>
      </c>
      <c r="G729" s="37" t="s">
        <v>2087</v>
      </c>
      <c r="H729" s="37">
        <v>9</v>
      </c>
      <c r="I729" s="67" t="s">
        <v>2281</v>
      </c>
      <c r="J729" s="67" t="s">
        <v>2722</v>
      </c>
      <c r="K729" s="42" t="s">
        <v>2723</v>
      </c>
      <c r="L729" s="50"/>
      <c r="N729" s="53"/>
      <c r="P729" s="49"/>
      <c r="Q729" s="45" t="str">
        <f>IF(L729="","",L729)</f>
        <v/>
      </c>
      <c r="R729" s="4"/>
    </row>
    <row r="730" spans="1:18" x14ac:dyDescent="0.15">
      <c r="A730" s="33">
        <v>728</v>
      </c>
      <c r="B730" s="34">
        <v>986</v>
      </c>
      <c r="C730" s="51" t="s">
        <v>2195</v>
      </c>
      <c r="D730" s="35" t="s">
        <v>2196</v>
      </c>
      <c r="E730" s="36">
        <v>51010</v>
      </c>
      <c r="F730" s="37" t="s">
        <v>993</v>
      </c>
      <c r="G730" s="37" t="s">
        <v>2087</v>
      </c>
      <c r="H730" s="37">
        <v>10</v>
      </c>
      <c r="I730" s="67" t="s">
        <v>2282</v>
      </c>
      <c r="J730" s="67" t="s">
        <v>2775</v>
      </c>
      <c r="K730" s="42" t="s">
        <v>2776</v>
      </c>
      <c r="L730" s="50"/>
      <c r="N730" s="53"/>
      <c r="P730" s="49"/>
      <c r="Q730" s="45" t="str">
        <f>IF(L730="","",L730)</f>
        <v/>
      </c>
      <c r="R730" s="4"/>
    </row>
    <row r="731" spans="1:18" x14ac:dyDescent="0.15">
      <c r="A731" s="33">
        <v>729</v>
      </c>
      <c r="B731" s="34">
        <v>996</v>
      </c>
      <c r="C731" s="51" t="s">
        <v>2191</v>
      </c>
      <c r="D731" s="35" t="s">
        <v>2619</v>
      </c>
      <c r="E731" s="36">
        <v>51011</v>
      </c>
      <c r="F731" s="37" t="s">
        <v>993</v>
      </c>
      <c r="G731" s="37" t="s">
        <v>2087</v>
      </c>
      <c r="H731" s="37">
        <v>11</v>
      </c>
      <c r="I731" s="67" t="s">
        <v>2283</v>
      </c>
      <c r="J731" s="67" t="s">
        <v>2116</v>
      </c>
      <c r="K731" s="42" t="s">
        <v>2793</v>
      </c>
      <c r="L731" s="50"/>
      <c r="N731" s="30"/>
      <c r="P731" s="49"/>
      <c r="Q731" s="45" t="str">
        <f>IF(L731="","",L731)</f>
        <v/>
      </c>
      <c r="R731" s="4"/>
    </row>
    <row r="732" spans="1:18" x14ac:dyDescent="0.15">
      <c r="A732" s="33">
        <v>730</v>
      </c>
      <c r="B732" s="34">
        <v>1004</v>
      </c>
      <c r="C732" s="51" t="s">
        <v>2192</v>
      </c>
      <c r="D732" s="35" t="s">
        <v>2622</v>
      </c>
      <c r="E732" s="36">
        <v>51012</v>
      </c>
      <c r="F732" s="37" t="s">
        <v>993</v>
      </c>
      <c r="G732" s="37" t="s">
        <v>2087</v>
      </c>
      <c r="H732" s="37">
        <v>12</v>
      </c>
      <c r="I732" s="67" t="s">
        <v>2284</v>
      </c>
      <c r="J732" s="67" t="s">
        <v>2805</v>
      </c>
      <c r="K732" s="42" t="s">
        <v>2806</v>
      </c>
      <c r="L732" s="50"/>
      <c r="N732" s="53"/>
      <c r="P732" s="49"/>
      <c r="Q732" s="45" t="str">
        <f>IF(L732="","",L732)</f>
        <v/>
      </c>
      <c r="R732" s="4"/>
    </row>
    <row r="733" spans="1:18" x14ac:dyDescent="0.15">
      <c r="A733" s="33">
        <v>731</v>
      </c>
      <c r="B733" s="34">
        <v>1017</v>
      </c>
      <c r="C733" s="51" t="s">
        <v>2186</v>
      </c>
      <c r="D733" s="35" t="s">
        <v>2620</v>
      </c>
      <c r="E733" s="36">
        <v>51013</v>
      </c>
      <c r="F733" s="37" t="s">
        <v>993</v>
      </c>
      <c r="G733" s="37" t="s">
        <v>2087</v>
      </c>
      <c r="H733" s="37">
        <v>13</v>
      </c>
      <c r="I733" s="67" t="s">
        <v>2285</v>
      </c>
      <c r="J733" s="67" t="s">
        <v>2829</v>
      </c>
      <c r="K733" s="42" t="s">
        <v>2830</v>
      </c>
      <c r="L733" s="50"/>
      <c r="N733" s="53"/>
      <c r="P733" s="49"/>
      <c r="Q733" s="45" t="str">
        <f>IF(L733="","",L733)</f>
        <v/>
      </c>
      <c r="R733" s="4"/>
    </row>
    <row r="734" spans="1:18" x14ac:dyDescent="0.15">
      <c r="A734" s="33">
        <v>732</v>
      </c>
      <c r="B734" s="34">
        <v>1030</v>
      </c>
      <c r="C734" s="51" t="s">
        <v>2207</v>
      </c>
      <c r="D734" s="35" t="s">
        <v>2623</v>
      </c>
      <c r="E734" s="36">
        <v>51014</v>
      </c>
      <c r="F734" s="37" t="s">
        <v>993</v>
      </c>
      <c r="G734" s="37" t="s">
        <v>2087</v>
      </c>
      <c r="H734" s="37">
        <v>14</v>
      </c>
      <c r="I734" s="67" t="s">
        <v>2212</v>
      </c>
      <c r="J734" s="67" t="s">
        <v>2852</v>
      </c>
      <c r="K734" s="41" t="s">
        <v>2853</v>
      </c>
      <c r="L734" s="54"/>
      <c r="N734" s="53"/>
      <c r="P734" s="49"/>
      <c r="Q734" s="45" t="str">
        <f>IF(L734="","",L734)</f>
        <v/>
      </c>
      <c r="R734" s="4"/>
    </row>
    <row r="735" spans="1:18" x14ac:dyDescent="0.15">
      <c r="A735" s="33">
        <v>733</v>
      </c>
      <c r="B735" s="34">
        <v>1065</v>
      </c>
      <c r="C735" s="51" t="s">
        <v>2353</v>
      </c>
      <c r="D735" s="35" t="s">
        <v>2605</v>
      </c>
      <c r="E735" s="36">
        <v>51015</v>
      </c>
      <c r="F735" s="37" t="s">
        <v>993</v>
      </c>
      <c r="G735" s="37" t="s">
        <v>2087</v>
      </c>
      <c r="H735" s="37">
        <v>15</v>
      </c>
      <c r="I735" s="67" t="s">
        <v>2374</v>
      </c>
      <c r="J735" s="67" t="s">
        <v>2913</v>
      </c>
      <c r="K735" s="41" t="s">
        <v>2914</v>
      </c>
      <c r="L735" s="54"/>
      <c r="N735" s="53"/>
      <c r="P735" s="49"/>
      <c r="Q735" s="45" t="str">
        <f>IF(L735="","",L735)</f>
        <v/>
      </c>
    </row>
    <row r="736" spans="1:18" x14ac:dyDescent="0.15">
      <c r="A736" s="33">
        <v>734</v>
      </c>
      <c r="B736" s="34">
        <v>1164</v>
      </c>
      <c r="C736" s="43" t="s">
        <v>2530</v>
      </c>
      <c r="D736" s="35" t="s">
        <v>2611</v>
      </c>
      <c r="E736" s="36">
        <v>51016</v>
      </c>
      <c r="F736" s="37" t="s">
        <v>993</v>
      </c>
      <c r="G736" s="37" t="s">
        <v>2087</v>
      </c>
      <c r="H736" s="37">
        <v>16</v>
      </c>
      <c r="I736" s="67" t="s">
        <v>2543</v>
      </c>
      <c r="J736" s="67" t="s">
        <v>3043</v>
      </c>
      <c r="K736" s="41" t="s">
        <v>3044</v>
      </c>
      <c r="L736" s="54"/>
      <c r="M736" s="4"/>
      <c r="N736" s="55"/>
      <c r="Q736" s="45" t="str">
        <f>IF(L736="","",L736)</f>
        <v/>
      </c>
      <c r="R736" s="4"/>
    </row>
    <row r="737" spans="1:17" x14ac:dyDescent="0.15">
      <c r="A737" s="33">
        <v>735</v>
      </c>
      <c r="B737" s="34">
        <v>1181</v>
      </c>
      <c r="C737" s="43" t="s">
        <v>2556</v>
      </c>
      <c r="D737" s="35" t="s">
        <v>2613</v>
      </c>
      <c r="E737" s="36">
        <v>51017</v>
      </c>
      <c r="F737" s="37" t="s">
        <v>993</v>
      </c>
      <c r="G737" s="37" t="s">
        <v>2087</v>
      </c>
      <c r="H737" s="37">
        <v>17</v>
      </c>
      <c r="I737" s="67" t="s">
        <v>2564</v>
      </c>
      <c r="J737" s="67" t="s">
        <v>2565</v>
      </c>
      <c r="K737" s="41" t="s">
        <v>2566</v>
      </c>
      <c r="L737" s="54"/>
      <c r="M737" s="4"/>
      <c r="N737" s="55"/>
      <c r="Q737" s="45" t="str">
        <f>IF(L737="","",L737)</f>
        <v/>
      </c>
    </row>
    <row r="738" spans="1:17" x14ac:dyDescent="0.15">
      <c r="A738" s="33">
        <v>736</v>
      </c>
      <c r="B738" s="34">
        <v>1182</v>
      </c>
      <c r="C738" s="43" t="s">
        <v>2556</v>
      </c>
      <c r="D738" s="35" t="s">
        <v>2613</v>
      </c>
      <c r="E738" s="36">
        <v>51018</v>
      </c>
      <c r="F738" s="37" t="s">
        <v>993</v>
      </c>
      <c r="G738" s="37" t="s">
        <v>2087</v>
      </c>
      <c r="H738" s="37">
        <v>18</v>
      </c>
      <c r="I738" s="67" t="s">
        <v>2567</v>
      </c>
      <c r="J738" s="67" t="s">
        <v>3070</v>
      </c>
      <c r="K738" s="56" t="s">
        <v>3071</v>
      </c>
      <c r="L738" s="54"/>
      <c r="M738" s="4"/>
      <c r="N738" s="55"/>
      <c r="Q738" s="45" t="str">
        <f>IF(L738="","",L738)</f>
        <v/>
      </c>
    </row>
    <row r="739" spans="1:17" x14ac:dyDescent="0.15">
      <c r="A739" s="33">
        <v>737</v>
      </c>
      <c r="B739" s="34">
        <v>1195</v>
      </c>
      <c r="C739" s="43" t="s">
        <v>2579</v>
      </c>
      <c r="D739" s="35" t="s">
        <v>2615</v>
      </c>
      <c r="E739" s="36">
        <v>51019</v>
      </c>
      <c r="F739" s="37" t="s">
        <v>993</v>
      </c>
      <c r="G739" s="37" t="s">
        <v>2087</v>
      </c>
      <c r="H739" s="37">
        <v>19</v>
      </c>
      <c r="I739" s="67" t="s">
        <v>2593</v>
      </c>
      <c r="J739" s="67" t="s">
        <v>3089</v>
      </c>
      <c r="K739" s="56" t="s">
        <v>3090</v>
      </c>
      <c r="L739" s="50"/>
      <c r="N739" s="30"/>
      <c r="P739" s="49"/>
      <c r="Q739" s="45" t="str">
        <f>IF(L739="","",L739)</f>
        <v/>
      </c>
    </row>
    <row r="740" spans="1:17" x14ac:dyDescent="0.15">
      <c r="A740" s="33">
        <v>738</v>
      </c>
      <c r="B740" s="34">
        <v>1197</v>
      </c>
      <c r="C740" s="43" t="s">
        <v>2582</v>
      </c>
      <c r="D740" s="35" t="s">
        <v>2629</v>
      </c>
      <c r="E740" s="36">
        <v>51020</v>
      </c>
      <c r="F740" s="37" t="s">
        <v>993</v>
      </c>
      <c r="G740" s="37" t="s">
        <v>2087</v>
      </c>
      <c r="H740" s="37">
        <v>20</v>
      </c>
      <c r="I740" s="67" t="s">
        <v>2584</v>
      </c>
      <c r="J740" s="67" t="s">
        <v>3092</v>
      </c>
      <c r="K740" s="56" t="s">
        <v>2806</v>
      </c>
      <c r="L740" s="50"/>
      <c r="N740" s="30"/>
      <c r="P740" s="49"/>
      <c r="Q740" s="45" t="str">
        <f>IF(L740="","",L740)</f>
        <v/>
      </c>
    </row>
    <row r="741" spans="1:17" x14ac:dyDescent="0.15">
      <c r="A741" s="33">
        <v>739</v>
      </c>
      <c r="B741" s="34">
        <v>1198</v>
      </c>
      <c r="C741" s="43" t="s">
        <v>2582</v>
      </c>
      <c r="D741" s="35" t="s">
        <v>2629</v>
      </c>
      <c r="E741" s="36">
        <v>51021</v>
      </c>
      <c r="F741" s="37" t="s">
        <v>993</v>
      </c>
      <c r="G741" s="37" t="s">
        <v>2087</v>
      </c>
      <c r="H741" s="37">
        <v>21</v>
      </c>
      <c r="I741" s="67" t="s">
        <v>2585</v>
      </c>
      <c r="J741" s="67" t="s">
        <v>3093</v>
      </c>
      <c r="K741" s="56" t="s">
        <v>2776</v>
      </c>
      <c r="L741" s="50"/>
      <c r="N741" s="30"/>
      <c r="P741" s="49"/>
      <c r="Q741" s="45" t="str">
        <f>IF(L741="","",L741)</f>
        <v/>
      </c>
    </row>
    <row r="742" spans="1:17" x14ac:dyDescent="0.15">
      <c r="A742" s="33">
        <v>740</v>
      </c>
      <c r="B742" s="34">
        <v>65</v>
      </c>
      <c r="C742" s="51" t="s">
        <v>2603</v>
      </c>
      <c r="D742" s="35" t="s">
        <v>2126</v>
      </c>
      <c r="E742" s="36">
        <v>52001</v>
      </c>
      <c r="F742" s="37" t="s">
        <v>993</v>
      </c>
      <c r="G742" s="37" t="s">
        <v>2088</v>
      </c>
      <c r="H742" s="37">
        <v>1</v>
      </c>
      <c r="I742" s="67" t="s">
        <v>1009</v>
      </c>
      <c r="J742" s="67" t="s">
        <v>1010</v>
      </c>
      <c r="K742" s="42" t="s">
        <v>1689</v>
      </c>
      <c r="L742" s="50"/>
      <c r="N742" s="53"/>
      <c r="P742" s="49"/>
      <c r="Q742" s="45" t="str">
        <f>IF(L742="","",L742)</f>
        <v/>
      </c>
    </row>
    <row r="743" spans="1:17" x14ac:dyDescent="0.15">
      <c r="A743" s="33">
        <v>741</v>
      </c>
      <c r="B743" s="34">
        <v>66</v>
      </c>
      <c r="C743" s="51" t="s">
        <v>2603</v>
      </c>
      <c r="D743" s="35" t="s">
        <v>2126</v>
      </c>
      <c r="E743" s="36">
        <v>52002</v>
      </c>
      <c r="F743" s="37" t="s">
        <v>993</v>
      </c>
      <c r="G743" s="37" t="s">
        <v>2088</v>
      </c>
      <c r="H743" s="37">
        <v>2</v>
      </c>
      <c r="I743" s="67" t="s">
        <v>1011</v>
      </c>
      <c r="J743" s="67" t="s">
        <v>1012</v>
      </c>
      <c r="K743" s="42" t="s">
        <v>1754</v>
      </c>
      <c r="L743" s="50"/>
      <c r="N743" s="53"/>
      <c r="P743" s="49"/>
      <c r="Q743" s="45" t="str">
        <f>IF(L743="","",L743)</f>
        <v/>
      </c>
    </row>
    <row r="744" spans="1:17" x14ac:dyDescent="0.15">
      <c r="A744" s="33">
        <v>742</v>
      </c>
      <c r="B744" s="34">
        <v>67</v>
      </c>
      <c r="C744" s="51" t="s">
        <v>2603</v>
      </c>
      <c r="D744" s="35" t="s">
        <v>2126</v>
      </c>
      <c r="E744" s="36">
        <v>52003</v>
      </c>
      <c r="F744" s="37" t="s">
        <v>993</v>
      </c>
      <c r="G744" s="37" t="s">
        <v>2088</v>
      </c>
      <c r="H744" s="37">
        <v>3</v>
      </c>
      <c r="I744" s="67" t="s">
        <v>1013</v>
      </c>
      <c r="J744" s="67" t="s">
        <v>1012</v>
      </c>
      <c r="K744" s="42" t="s">
        <v>1755</v>
      </c>
      <c r="L744" s="50"/>
      <c r="N744" s="53"/>
      <c r="P744" s="49"/>
      <c r="Q744" s="45" t="str">
        <f>IF(L744="","",L744)</f>
        <v/>
      </c>
    </row>
    <row r="745" spans="1:17" x14ac:dyDescent="0.15">
      <c r="A745" s="33">
        <v>743</v>
      </c>
      <c r="B745" s="34">
        <v>262</v>
      </c>
      <c r="C745" s="51" t="s">
        <v>2135</v>
      </c>
      <c r="D745" s="35" t="s">
        <v>2136</v>
      </c>
      <c r="E745" s="36">
        <v>52004</v>
      </c>
      <c r="F745" s="37" t="s">
        <v>993</v>
      </c>
      <c r="G745" s="37" t="s">
        <v>2088</v>
      </c>
      <c r="H745" s="37">
        <v>4</v>
      </c>
      <c r="I745" s="67" t="s">
        <v>2286</v>
      </c>
      <c r="J745" s="67" t="s">
        <v>1014</v>
      </c>
      <c r="K745" s="42" t="s">
        <v>1756</v>
      </c>
      <c r="L745" s="50"/>
      <c r="N745" s="53"/>
      <c r="P745" s="49"/>
      <c r="Q745" s="45" t="str">
        <f>IF(L745="","",L745)</f>
        <v/>
      </c>
    </row>
    <row r="746" spans="1:17" x14ac:dyDescent="0.15">
      <c r="A746" s="33">
        <v>744</v>
      </c>
      <c r="B746" s="34">
        <v>291</v>
      </c>
      <c r="C746" s="51" t="s">
        <v>2137</v>
      </c>
      <c r="D746" s="35" t="s">
        <v>2138</v>
      </c>
      <c r="E746" s="36">
        <v>52005</v>
      </c>
      <c r="F746" s="37" t="s">
        <v>993</v>
      </c>
      <c r="G746" s="37" t="s">
        <v>2088</v>
      </c>
      <c r="H746" s="37">
        <v>5</v>
      </c>
      <c r="I746" s="67" t="s">
        <v>1015</v>
      </c>
      <c r="J746" s="67" t="s">
        <v>1016</v>
      </c>
      <c r="K746" s="42" t="s">
        <v>1746</v>
      </c>
      <c r="L746" s="50"/>
      <c r="N746" s="53"/>
      <c r="P746" s="49"/>
      <c r="Q746" s="45" t="str">
        <f>IF(L746="","",L746)</f>
        <v/>
      </c>
    </row>
    <row r="747" spans="1:17" x14ac:dyDescent="0.15">
      <c r="A747" s="33">
        <v>745</v>
      </c>
      <c r="B747" s="34">
        <v>292</v>
      </c>
      <c r="C747" s="51" t="s">
        <v>2137</v>
      </c>
      <c r="D747" s="35" t="s">
        <v>2138</v>
      </c>
      <c r="E747" s="36">
        <v>52006</v>
      </c>
      <c r="F747" s="37" t="s">
        <v>993</v>
      </c>
      <c r="G747" s="37" t="s">
        <v>2088</v>
      </c>
      <c r="H747" s="37">
        <v>6</v>
      </c>
      <c r="I747" s="67" t="s">
        <v>1017</v>
      </c>
      <c r="J747" s="67" t="s">
        <v>1018</v>
      </c>
      <c r="K747" s="42" t="s">
        <v>2013</v>
      </c>
      <c r="L747" s="50"/>
      <c r="N747" s="53"/>
      <c r="P747" s="49"/>
      <c r="Q747" s="45" t="str">
        <f>IF(L747="","",L747)</f>
        <v/>
      </c>
    </row>
    <row r="748" spans="1:17" x14ac:dyDescent="0.15">
      <c r="A748" s="33">
        <v>746</v>
      </c>
      <c r="B748" s="34">
        <v>293</v>
      </c>
      <c r="C748" s="51" t="s">
        <v>2137</v>
      </c>
      <c r="D748" s="35" t="s">
        <v>2138</v>
      </c>
      <c r="E748" s="36">
        <v>52007</v>
      </c>
      <c r="F748" s="37" t="s">
        <v>993</v>
      </c>
      <c r="G748" s="37" t="s">
        <v>2088</v>
      </c>
      <c r="H748" s="37">
        <v>7</v>
      </c>
      <c r="I748" s="67" t="s">
        <v>1019</v>
      </c>
      <c r="J748" s="67" t="s">
        <v>1020</v>
      </c>
      <c r="K748" s="42" t="s">
        <v>2014</v>
      </c>
      <c r="L748" s="50"/>
      <c r="N748" s="53"/>
      <c r="P748" s="49"/>
      <c r="Q748" s="45" t="str">
        <f>IF(L748="","",L748)</f>
        <v/>
      </c>
    </row>
    <row r="749" spans="1:17" x14ac:dyDescent="0.15">
      <c r="A749" s="33">
        <v>747</v>
      </c>
      <c r="B749" s="34">
        <v>678</v>
      </c>
      <c r="C749" s="51" t="s">
        <v>2147</v>
      </c>
      <c r="D749" s="35" t="s">
        <v>2148</v>
      </c>
      <c r="E749" s="36">
        <v>52008</v>
      </c>
      <c r="F749" s="37" t="s">
        <v>993</v>
      </c>
      <c r="G749" s="37" t="s">
        <v>2088</v>
      </c>
      <c r="H749" s="37">
        <v>8</v>
      </c>
      <c r="I749" s="67" t="s">
        <v>1021</v>
      </c>
      <c r="J749" s="67" t="s">
        <v>1022</v>
      </c>
      <c r="K749" s="42" t="s">
        <v>1906</v>
      </c>
      <c r="L749" s="50"/>
      <c r="N749" s="30"/>
      <c r="P749" s="49"/>
      <c r="Q749" s="45" t="str">
        <f>IF(L749="","",L749)</f>
        <v/>
      </c>
    </row>
    <row r="750" spans="1:17" x14ac:dyDescent="0.15">
      <c r="A750" s="33">
        <v>748</v>
      </c>
      <c r="B750" s="34">
        <v>679</v>
      </c>
      <c r="C750" s="51" t="s">
        <v>2147</v>
      </c>
      <c r="D750" s="35" t="s">
        <v>2148</v>
      </c>
      <c r="E750" s="36">
        <v>52009</v>
      </c>
      <c r="F750" s="37" t="s">
        <v>993</v>
      </c>
      <c r="G750" s="37" t="s">
        <v>2088</v>
      </c>
      <c r="H750" s="37">
        <v>9</v>
      </c>
      <c r="I750" s="67" t="s">
        <v>1023</v>
      </c>
      <c r="J750" s="67" t="s">
        <v>1024</v>
      </c>
      <c r="K750" s="42" t="s">
        <v>1907</v>
      </c>
      <c r="L750" s="50"/>
      <c r="N750" s="53"/>
      <c r="P750" s="49"/>
      <c r="Q750" s="45" t="str">
        <f>IF(L750="","",L750)</f>
        <v/>
      </c>
    </row>
    <row r="751" spans="1:17" x14ac:dyDescent="0.15">
      <c r="A751" s="33">
        <v>749</v>
      </c>
      <c r="B751" s="34">
        <v>722</v>
      </c>
      <c r="C751" s="51" t="s">
        <v>2149</v>
      </c>
      <c r="D751" s="35" t="s">
        <v>2150</v>
      </c>
      <c r="E751" s="36">
        <v>52010</v>
      </c>
      <c r="F751" s="37" t="s">
        <v>993</v>
      </c>
      <c r="G751" s="37" t="s">
        <v>2088</v>
      </c>
      <c r="H751" s="37">
        <v>10</v>
      </c>
      <c r="I751" s="67" t="s">
        <v>1025</v>
      </c>
      <c r="J751" s="67" t="s">
        <v>1026</v>
      </c>
      <c r="K751" s="42" t="s">
        <v>1707</v>
      </c>
      <c r="L751" s="50"/>
      <c r="N751" s="53"/>
      <c r="P751" s="49"/>
      <c r="Q751" s="45" t="str">
        <f>IF(L751="","",L751)</f>
        <v/>
      </c>
    </row>
    <row r="752" spans="1:17" x14ac:dyDescent="0.15">
      <c r="A752" s="33">
        <v>750</v>
      </c>
      <c r="B752" s="34">
        <v>723</v>
      </c>
      <c r="C752" s="51" t="s">
        <v>2149</v>
      </c>
      <c r="D752" s="35" t="s">
        <v>2150</v>
      </c>
      <c r="E752" s="36">
        <v>52011</v>
      </c>
      <c r="F752" s="37" t="s">
        <v>993</v>
      </c>
      <c r="G752" s="37" t="s">
        <v>2088</v>
      </c>
      <c r="H752" s="37">
        <v>11</v>
      </c>
      <c r="I752" s="67" t="s">
        <v>1027</v>
      </c>
      <c r="J752" s="67" t="s">
        <v>1020</v>
      </c>
      <c r="K752" s="42" t="s">
        <v>1908</v>
      </c>
      <c r="L752" s="50"/>
      <c r="N752" s="53"/>
      <c r="P752" s="49"/>
      <c r="Q752" s="45" t="str">
        <f>IF(L752="","",L752)</f>
        <v/>
      </c>
    </row>
    <row r="753" spans="1:18" x14ac:dyDescent="0.15">
      <c r="A753" s="33">
        <v>751</v>
      </c>
      <c r="B753" s="34">
        <v>767</v>
      </c>
      <c r="C753" s="51" t="s">
        <v>2151</v>
      </c>
      <c r="D753" s="35" t="s">
        <v>2152</v>
      </c>
      <c r="E753" s="36">
        <v>52012</v>
      </c>
      <c r="F753" s="37" t="s">
        <v>993</v>
      </c>
      <c r="G753" s="37" t="s">
        <v>2088</v>
      </c>
      <c r="H753" s="37">
        <v>12</v>
      </c>
      <c r="I753" s="67" t="s">
        <v>1028</v>
      </c>
      <c r="J753" s="67" t="s">
        <v>1012</v>
      </c>
      <c r="K753" s="42" t="s">
        <v>1755</v>
      </c>
      <c r="L753" s="50"/>
      <c r="N753" s="30"/>
      <c r="P753" s="49"/>
      <c r="Q753" s="45" t="str">
        <f>IF(L753="","",L753)</f>
        <v/>
      </c>
    </row>
    <row r="754" spans="1:18" x14ac:dyDescent="0.15">
      <c r="A754" s="33">
        <v>752</v>
      </c>
      <c r="B754" s="34">
        <v>807</v>
      </c>
      <c r="C754" s="51" t="s">
        <v>2153</v>
      </c>
      <c r="D754" s="35" t="s">
        <v>2154</v>
      </c>
      <c r="E754" s="36">
        <v>52013</v>
      </c>
      <c r="F754" s="37" t="s">
        <v>993</v>
      </c>
      <c r="G754" s="37" t="s">
        <v>2088</v>
      </c>
      <c r="H754" s="37">
        <v>13</v>
      </c>
      <c r="I754" s="67" t="s">
        <v>1029</v>
      </c>
      <c r="J754" s="67" t="s">
        <v>1012</v>
      </c>
      <c r="K754" s="42" t="s">
        <v>1755</v>
      </c>
      <c r="L754" s="50"/>
      <c r="N754" s="53"/>
      <c r="P754" s="49"/>
      <c r="Q754" s="45" t="str">
        <f>IF(L754="","",L754)</f>
        <v/>
      </c>
    </row>
    <row r="755" spans="1:18" x14ac:dyDescent="0.15">
      <c r="A755" s="33">
        <v>753</v>
      </c>
      <c r="B755" s="34">
        <v>808</v>
      </c>
      <c r="C755" s="51" t="s">
        <v>2153</v>
      </c>
      <c r="D755" s="35" t="s">
        <v>2154</v>
      </c>
      <c r="E755" s="36">
        <v>52014</v>
      </c>
      <c r="F755" s="37" t="s">
        <v>993</v>
      </c>
      <c r="G755" s="37" t="s">
        <v>2088</v>
      </c>
      <c r="H755" s="37">
        <v>14</v>
      </c>
      <c r="I755" s="67" t="s">
        <v>1030</v>
      </c>
      <c r="J755" s="67" t="s">
        <v>1018</v>
      </c>
      <c r="K755" s="42" t="s">
        <v>1997</v>
      </c>
      <c r="L755" s="50"/>
      <c r="N755" s="53"/>
      <c r="P755" s="49"/>
      <c r="Q755" s="45" t="str">
        <f>IF(L755="","",L755)</f>
        <v/>
      </c>
    </row>
    <row r="756" spans="1:18" x14ac:dyDescent="0.15">
      <c r="A756" s="33">
        <v>754</v>
      </c>
      <c r="B756" s="34">
        <v>908</v>
      </c>
      <c r="C756" s="51" t="s">
        <v>2167</v>
      </c>
      <c r="D756" s="35" t="s">
        <v>2168</v>
      </c>
      <c r="E756" s="36">
        <v>52015</v>
      </c>
      <c r="F756" s="37" t="s">
        <v>993</v>
      </c>
      <c r="G756" s="37" t="s">
        <v>2088</v>
      </c>
      <c r="H756" s="37">
        <v>15</v>
      </c>
      <c r="I756" s="67" t="s">
        <v>2287</v>
      </c>
      <c r="J756" s="67" t="s">
        <v>1031</v>
      </c>
      <c r="K756" s="42" t="s">
        <v>1707</v>
      </c>
      <c r="L756" s="50"/>
      <c r="N756" s="30"/>
      <c r="P756" s="49"/>
      <c r="Q756" s="45" t="str">
        <f>IF(L756="","",L756)</f>
        <v/>
      </c>
      <c r="R756" s="4"/>
    </row>
    <row r="757" spans="1:18" x14ac:dyDescent="0.15">
      <c r="A757" s="33">
        <v>755</v>
      </c>
      <c r="B757" s="34">
        <v>977</v>
      </c>
      <c r="C757" s="51" t="s">
        <v>2175</v>
      </c>
      <c r="D757" s="35" t="s">
        <v>2176</v>
      </c>
      <c r="E757" s="36">
        <v>52016</v>
      </c>
      <c r="F757" s="37" t="s">
        <v>993</v>
      </c>
      <c r="G757" s="37" t="s">
        <v>2088</v>
      </c>
      <c r="H757" s="37">
        <v>16</v>
      </c>
      <c r="I757" s="67" t="s">
        <v>2288</v>
      </c>
      <c r="J757" s="67" t="s">
        <v>2758</v>
      </c>
      <c r="K757" s="42" t="s">
        <v>2759</v>
      </c>
      <c r="L757" s="50"/>
      <c r="N757" s="30"/>
      <c r="P757" s="49"/>
      <c r="Q757" s="45" t="str">
        <f>IF(L757="","",L757)</f>
        <v/>
      </c>
      <c r="R757" s="4"/>
    </row>
    <row r="758" spans="1:18" x14ac:dyDescent="0.15">
      <c r="A758" s="33">
        <v>756</v>
      </c>
      <c r="B758" s="34">
        <v>1018</v>
      </c>
      <c r="C758" s="51" t="s">
        <v>2186</v>
      </c>
      <c r="D758" s="35" t="s">
        <v>2620</v>
      </c>
      <c r="E758" s="36">
        <v>52017</v>
      </c>
      <c r="F758" s="37" t="s">
        <v>993</v>
      </c>
      <c r="G758" s="37" t="s">
        <v>2088</v>
      </c>
      <c r="H758" s="37">
        <v>17</v>
      </c>
      <c r="I758" s="67" t="s">
        <v>2289</v>
      </c>
      <c r="J758" s="67" t="s">
        <v>2831</v>
      </c>
      <c r="K758" s="42" t="s">
        <v>2832</v>
      </c>
      <c r="L758" s="50"/>
      <c r="N758" s="53"/>
      <c r="P758" s="49"/>
      <c r="Q758" s="45" t="str">
        <f>IF(L758="","",L758)</f>
        <v/>
      </c>
      <c r="R758" s="4"/>
    </row>
    <row r="759" spans="1:18" x14ac:dyDescent="0.15">
      <c r="A759" s="33">
        <v>757</v>
      </c>
      <c r="B759" s="34">
        <v>1031</v>
      </c>
      <c r="C759" s="51" t="s">
        <v>2207</v>
      </c>
      <c r="D759" s="35" t="s">
        <v>2623</v>
      </c>
      <c r="E759" s="36">
        <v>52018</v>
      </c>
      <c r="F759" s="37" t="s">
        <v>993</v>
      </c>
      <c r="G759" s="37" t="s">
        <v>2088</v>
      </c>
      <c r="H759" s="37">
        <v>18</v>
      </c>
      <c r="I759" s="67" t="s">
        <v>2213</v>
      </c>
      <c r="J759" s="67" t="s">
        <v>2854</v>
      </c>
      <c r="K759" s="41" t="s">
        <v>2855</v>
      </c>
      <c r="L759" s="54"/>
      <c r="N759" s="53"/>
      <c r="P759" s="49"/>
      <c r="Q759" s="45" t="str">
        <f>IF(L759="","",L759)</f>
        <v/>
      </c>
      <c r="R759" s="4"/>
    </row>
    <row r="760" spans="1:18" x14ac:dyDescent="0.15">
      <c r="A760" s="33">
        <v>758</v>
      </c>
      <c r="B760" s="34">
        <v>1044</v>
      </c>
      <c r="C760" s="51" t="s">
        <v>2346</v>
      </c>
      <c r="D760" s="35" t="s">
        <v>2352</v>
      </c>
      <c r="E760" s="36">
        <v>52019</v>
      </c>
      <c r="F760" s="37" t="s">
        <v>993</v>
      </c>
      <c r="G760" s="37" t="s">
        <v>2088</v>
      </c>
      <c r="H760" s="37">
        <v>19</v>
      </c>
      <c r="I760" s="67" t="s">
        <v>2375</v>
      </c>
      <c r="J760" s="67" t="s">
        <v>2878</v>
      </c>
      <c r="K760" s="41" t="s">
        <v>2348</v>
      </c>
      <c r="L760" s="54"/>
      <c r="N760" s="53"/>
      <c r="P760" s="49"/>
      <c r="Q760" s="45" t="str">
        <f>IF(L760="","",L760)</f>
        <v/>
      </c>
      <c r="R760" s="4"/>
    </row>
    <row r="761" spans="1:18" x14ac:dyDescent="0.15">
      <c r="A761" s="33">
        <v>759</v>
      </c>
      <c r="B761" s="34">
        <v>1066</v>
      </c>
      <c r="C761" s="51" t="s">
        <v>2353</v>
      </c>
      <c r="D761" s="35" t="s">
        <v>2605</v>
      </c>
      <c r="E761" s="36">
        <v>52020</v>
      </c>
      <c r="F761" s="37" t="s">
        <v>993</v>
      </c>
      <c r="G761" s="37" t="s">
        <v>2088</v>
      </c>
      <c r="H761" s="37">
        <v>20</v>
      </c>
      <c r="I761" s="67" t="s">
        <v>2376</v>
      </c>
      <c r="J761" s="67" t="s">
        <v>2915</v>
      </c>
      <c r="K761" s="41" t="s">
        <v>2916</v>
      </c>
      <c r="L761" s="54"/>
      <c r="N761" s="53"/>
      <c r="P761" s="49"/>
      <c r="Q761" s="45" t="str">
        <f>IF(L761="","",L761)</f>
        <v/>
      </c>
      <c r="R761" s="4"/>
    </row>
    <row r="762" spans="1:18" x14ac:dyDescent="0.15">
      <c r="A762" s="33">
        <v>760</v>
      </c>
      <c r="B762" s="34">
        <v>68</v>
      </c>
      <c r="C762" s="51" t="s">
        <v>2603</v>
      </c>
      <c r="D762" s="35" t="s">
        <v>2126</v>
      </c>
      <c r="E762" s="36">
        <v>53001</v>
      </c>
      <c r="F762" s="37" t="s">
        <v>993</v>
      </c>
      <c r="G762" s="37" t="s">
        <v>2089</v>
      </c>
      <c r="H762" s="37">
        <v>1</v>
      </c>
      <c r="I762" s="67" t="s">
        <v>1032</v>
      </c>
      <c r="J762" s="67" t="s">
        <v>1033</v>
      </c>
      <c r="K762" s="42" t="s">
        <v>1757</v>
      </c>
      <c r="L762" s="50"/>
      <c r="N762" s="30"/>
      <c r="P762" s="49"/>
      <c r="Q762" s="45" t="str">
        <f>IF(L762="","",L762)</f>
        <v/>
      </c>
    </row>
    <row r="763" spans="1:18" x14ac:dyDescent="0.15">
      <c r="A763" s="33">
        <v>761</v>
      </c>
      <c r="B763" s="34">
        <v>158</v>
      </c>
      <c r="C763" s="51" t="s">
        <v>2187</v>
      </c>
      <c r="D763" s="35" t="s">
        <v>2188</v>
      </c>
      <c r="E763" s="36">
        <v>53002</v>
      </c>
      <c r="F763" s="37" t="s">
        <v>993</v>
      </c>
      <c r="G763" s="37" t="s">
        <v>2089</v>
      </c>
      <c r="H763" s="37">
        <v>2</v>
      </c>
      <c r="I763" s="67" t="s">
        <v>1034</v>
      </c>
      <c r="J763" s="67" t="s">
        <v>1035</v>
      </c>
      <c r="K763" s="42" t="s">
        <v>1758</v>
      </c>
      <c r="L763" s="50"/>
      <c r="N763" s="53"/>
      <c r="P763" s="49"/>
      <c r="Q763" s="45" t="str">
        <f>IF(L763="","",L763)</f>
        <v/>
      </c>
    </row>
    <row r="764" spans="1:18" x14ac:dyDescent="0.15">
      <c r="A764" s="33">
        <v>762</v>
      </c>
      <c r="B764" s="34">
        <v>263</v>
      </c>
      <c r="C764" s="51" t="s">
        <v>2135</v>
      </c>
      <c r="D764" s="35" t="s">
        <v>2136</v>
      </c>
      <c r="E764" s="36">
        <v>53003</v>
      </c>
      <c r="F764" s="37" t="s">
        <v>993</v>
      </c>
      <c r="G764" s="37" t="s">
        <v>2089</v>
      </c>
      <c r="H764" s="37">
        <v>3</v>
      </c>
      <c r="I764" s="67" t="s">
        <v>1036</v>
      </c>
      <c r="J764" s="67" t="s">
        <v>1037</v>
      </c>
      <c r="K764" s="42" t="s">
        <v>1757</v>
      </c>
      <c r="L764" s="50"/>
      <c r="N764" s="53"/>
      <c r="P764" s="49"/>
      <c r="Q764" s="45" t="str">
        <f>IF(L764="","",L764)</f>
        <v/>
      </c>
    </row>
    <row r="765" spans="1:18" x14ac:dyDescent="0.15">
      <c r="A765" s="33">
        <v>763</v>
      </c>
      <c r="B765" s="34">
        <v>368</v>
      </c>
      <c r="C765" s="51" t="s">
        <v>2199</v>
      </c>
      <c r="D765" s="35" t="s">
        <v>2200</v>
      </c>
      <c r="E765" s="36">
        <v>53004</v>
      </c>
      <c r="F765" s="37" t="s">
        <v>993</v>
      </c>
      <c r="G765" s="37" t="s">
        <v>2089</v>
      </c>
      <c r="H765" s="37">
        <v>4</v>
      </c>
      <c r="I765" s="67" t="s">
        <v>1038</v>
      </c>
      <c r="J765" s="67" t="s">
        <v>1039</v>
      </c>
      <c r="K765" s="42" t="s">
        <v>1753</v>
      </c>
      <c r="L765" s="50"/>
      <c r="N765" s="53"/>
      <c r="P765" s="49"/>
      <c r="Q765" s="45" t="str">
        <f>IF(L765="","",L765)</f>
        <v/>
      </c>
    </row>
    <row r="766" spans="1:18" x14ac:dyDescent="0.15">
      <c r="A766" s="33">
        <v>764</v>
      </c>
      <c r="B766" s="34">
        <v>441</v>
      </c>
      <c r="C766" s="51" t="s">
        <v>2141</v>
      </c>
      <c r="D766" s="35" t="s">
        <v>2142</v>
      </c>
      <c r="E766" s="36">
        <v>53005</v>
      </c>
      <c r="F766" s="37" t="s">
        <v>993</v>
      </c>
      <c r="G766" s="37" t="s">
        <v>2089</v>
      </c>
      <c r="H766" s="37">
        <v>5</v>
      </c>
      <c r="I766" s="67" t="s">
        <v>1040</v>
      </c>
      <c r="J766" s="67" t="s">
        <v>1041</v>
      </c>
      <c r="K766" s="42" t="s">
        <v>1759</v>
      </c>
      <c r="L766" s="50"/>
      <c r="N766" s="53"/>
      <c r="P766" s="49"/>
      <c r="Q766" s="45" t="str">
        <f>IF(L766="","",L766)</f>
        <v/>
      </c>
    </row>
    <row r="767" spans="1:18" x14ac:dyDescent="0.15">
      <c r="A767" s="33">
        <v>765</v>
      </c>
      <c r="B767" s="34">
        <v>442</v>
      </c>
      <c r="C767" s="51" t="s">
        <v>2141</v>
      </c>
      <c r="D767" s="35" t="s">
        <v>2142</v>
      </c>
      <c r="E767" s="36">
        <v>53006</v>
      </c>
      <c r="F767" s="37" t="s">
        <v>993</v>
      </c>
      <c r="G767" s="37" t="s">
        <v>2089</v>
      </c>
      <c r="H767" s="37">
        <v>6</v>
      </c>
      <c r="I767" s="67" t="s">
        <v>1042</v>
      </c>
      <c r="J767" s="67" t="s">
        <v>1039</v>
      </c>
      <c r="K767" s="42" t="s">
        <v>1759</v>
      </c>
      <c r="L767" s="50"/>
      <c r="N767" s="53"/>
      <c r="P767" s="49"/>
      <c r="Q767" s="45" t="str">
        <f>IF(L767="","",L767)</f>
        <v/>
      </c>
    </row>
    <row r="768" spans="1:18" x14ac:dyDescent="0.15">
      <c r="A768" s="33">
        <v>766</v>
      </c>
      <c r="B768" s="34">
        <v>443</v>
      </c>
      <c r="C768" s="51" t="s">
        <v>2141</v>
      </c>
      <c r="D768" s="35" t="s">
        <v>2142</v>
      </c>
      <c r="E768" s="36">
        <v>53007</v>
      </c>
      <c r="F768" s="37" t="s">
        <v>993</v>
      </c>
      <c r="G768" s="37" t="s">
        <v>2089</v>
      </c>
      <c r="H768" s="37">
        <v>7</v>
      </c>
      <c r="I768" s="67" t="s">
        <v>1043</v>
      </c>
      <c r="J768" s="67" t="s">
        <v>1039</v>
      </c>
      <c r="K768" s="42" t="s">
        <v>1760</v>
      </c>
      <c r="L768" s="50"/>
      <c r="N768" s="53"/>
      <c r="P768" s="49"/>
      <c r="Q768" s="45" t="str">
        <f>IF(L768="","",L768)</f>
        <v/>
      </c>
    </row>
    <row r="769" spans="1:18" x14ac:dyDescent="0.15">
      <c r="A769" s="33">
        <v>767</v>
      </c>
      <c r="B769" s="34">
        <v>680</v>
      </c>
      <c r="C769" s="51" t="s">
        <v>2147</v>
      </c>
      <c r="D769" s="35" t="s">
        <v>2148</v>
      </c>
      <c r="E769" s="36">
        <v>53008</v>
      </c>
      <c r="F769" s="37" t="s">
        <v>993</v>
      </c>
      <c r="G769" s="37" t="s">
        <v>2089</v>
      </c>
      <c r="H769" s="37">
        <v>8</v>
      </c>
      <c r="I769" s="67" t="s">
        <v>1044</v>
      </c>
      <c r="J769" s="67" t="s">
        <v>1045</v>
      </c>
      <c r="K769" s="42" t="s">
        <v>2660</v>
      </c>
      <c r="L769" s="50"/>
      <c r="N769" s="30"/>
      <c r="P769" s="49"/>
      <c r="Q769" s="45" t="str">
        <f>IF(L769="","",L769)</f>
        <v/>
      </c>
    </row>
    <row r="770" spans="1:18" x14ac:dyDescent="0.15">
      <c r="A770" s="33">
        <v>768</v>
      </c>
      <c r="B770" s="34">
        <v>681</v>
      </c>
      <c r="C770" s="51" t="s">
        <v>2147</v>
      </c>
      <c r="D770" s="35" t="s">
        <v>2148</v>
      </c>
      <c r="E770" s="36">
        <v>53009</v>
      </c>
      <c r="F770" s="37" t="s">
        <v>993</v>
      </c>
      <c r="G770" s="37" t="s">
        <v>2089</v>
      </c>
      <c r="H770" s="37">
        <v>9</v>
      </c>
      <c r="I770" s="67" t="s">
        <v>1046</v>
      </c>
      <c r="J770" s="67" t="s">
        <v>1047</v>
      </c>
      <c r="K770" s="42" t="s">
        <v>1761</v>
      </c>
      <c r="L770" s="50"/>
      <c r="N770" s="30"/>
      <c r="P770" s="49"/>
      <c r="Q770" s="45" t="str">
        <f>IF(L770="","",L770)</f>
        <v/>
      </c>
    </row>
    <row r="771" spans="1:18" x14ac:dyDescent="0.15">
      <c r="A771" s="33">
        <v>769</v>
      </c>
      <c r="B771" s="34">
        <v>682</v>
      </c>
      <c r="C771" s="51" t="s">
        <v>2147</v>
      </c>
      <c r="D771" s="35" t="s">
        <v>2148</v>
      </c>
      <c r="E771" s="36">
        <v>53010</v>
      </c>
      <c r="F771" s="37" t="s">
        <v>993</v>
      </c>
      <c r="G771" s="37" t="s">
        <v>2089</v>
      </c>
      <c r="H771" s="37">
        <v>10</v>
      </c>
      <c r="I771" s="67" t="s">
        <v>1048</v>
      </c>
      <c r="J771" s="67" t="s">
        <v>1049</v>
      </c>
      <c r="K771" s="42" t="s">
        <v>2015</v>
      </c>
      <c r="L771" s="50"/>
      <c r="N771" s="53"/>
      <c r="P771" s="49"/>
      <c r="Q771" s="45" t="str">
        <f>IF(L771="","",L771)</f>
        <v/>
      </c>
    </row>
    <row r="772" spans="1:18" x14ac:dyDescent="0.15">
      <c r="A772" s="33">
        <v>770</v>
      </c>
      <c r="B772" s="34">
        <v>724</v>
      </c>
      <c r="C772" s="51" t="s">
        <v>2149</v>
      </c>
      <c r="D772" s="35" t="s">
        <v>2150</v>
      </c>
      <c r="E772" s="36">
        <v>53011</v>
      </c>
      <c r="F772" s="37" t="s">
        <v>993</v>
      </c>
      <c r="G772" s="37" t="s">
        <v>2089</v>
      </c>
      <c r="H772" s="37">
        <v>11</v>
      </c>
      <c r="I772" s="67" t="s">
        <v>2494</v>
      </c>
      <c r="J772" s="67" t="s">
        <v>1037</v>
      </c>
      <c r="K772" s="42" t="s">
        <v>2016</v>
      </c>
      <c r="L772" s="50"/>
      <c r="N772" s="53"/>
      <c r="P772" s="49"/>
      <c r="Q772" s="45" t="str">
        <f>IF(L772="","",L772)</f>
        <v/>
      </c>
      <c r="R772" s="5" t="s">
        <v>3245</v>
      </c>
    </row>
    <row r="773" spans="1:18" x14ac:dyDescent="0.15">
      <c r="A773" s="33">
        <v>771</v>
      </c>
      <c r="B773" s="34">
        <v>809</v>
      </c>
      <c r="C773" s="51" t="s">
        <v>2153</v>
      </c>
      <c r="D773" s="35" t="s">
        <v>2154</v>
      </c>
      <c r="E773" s="36">
        <v>53012</v>
      </c>
      <c r="F773" s="37" t="s">
        <v>993</v>
      </c>
      <c r="G773" s="37" t="s">
        <v>2089</v>
      </c>
      <c r="H773" s="37">
        <v>12</v>
      </c>
      <c r="I773" s="67" t="s">
        <v>1050</v>
      </c>
      <c r="J773" s="67" t="s">
        <v>1049</v>
      </c>
      <c r="K773" s="42" t="s">
        <v>1751</v>
      </c>
      <c r="L773" s="50"/>
      <c r="N773" s="53"/>
      <c r="P773" s="49"/>
      <c r="Q773" s="45" t="str">
        <f>IF(L773="","",L773)</f>
        <v/>
      </c>
    </row>
    <row r="774" spans="1:18" x14ac:dyDescent="0.15">
      <c r="A774" s="33">
        <v>772</v>
      </c>
      <c r="B774" s="34">
        <v>921</v>
      </c>
      <c r="C774" s="51" t="s">
        <v>2180</v>
      </c>
      <c r="D774" s="35" t="s">
        <v>2181</v>
      </c>
      <c r="E774" s="36">
        <v>53013</v>
      </c>
      <c r="F774" s="37" t="s">
        <v>993</v>
      </c>
      <c r="G774" s="37" t="s">
        <v>2089</v>
      </c>
      <c r="H774" s="37">
        <v>13</v>
      </c>
      <c r="I774" s="67" t="s">
        <v>1051</v>
      </c>
      <c r="J774" s="67" t="s">
        <v>1052</v>
      </c>
      <c r="K774" s="42" t="s">
        <v>1762</v>
      </c>
      <c r="L774" s="50"/>
      <c r="N774" s="53"/>
      <c r="P774" s="49"/>
      <c r="Q774" s="45" t="str">
        <f>IF(L774="","",L774)</f>
        <v/>
      </c>
      <c r="R774" s="4"/>
    </row>
    <row r="775" spans="1:18" x14ac:dyDescent="0.15">
      <c r="A775" s="33">
        <v>773</v>
      </c>
      <c r="B775" s="34">
        <v>956</v>
      </c>
      <c r="C775" s="51" t="s">
        <v>2171</v>
      </c>
      <c r="D775" s="35" t="s">
        <v>2172</v>
      </c>
      <c r="E775" s="36">
        <v>53014</v>
      </c>
      <c r="F775" s="37" t="s">
        <v>993</v>
      </c>
      <c r="G775" s="37" t="s">
        <v>2089</v>
      </c>
      <c r="H775" s="37">
        <v>14</v>
      </c>
      <c r="I775" s="67" t="s">
        <v>2290</v>
      </c>
      <c r="J775" s="67" t="s">
        <v>2724</v>
      </c>
      <c r="K775" s="42" t="s">
        <v>1757</v>
      </c>
      <c r="L775" s="50"/>
      <c r="N775" s="53"/>
      <c r="P775" s="49"/>
      <c r="Q775" s="45" t="str">
        <f>IF(L775="","",L775)</f>
        <v/>
      </c>
      <c r="R775" s="4"/>
    </row>
    <row r="776" spans="1:18" x14ac:dyDescent="0.15">
      <c r="A776" s="33">
        <v>774</v>
      </c>
      <c r="B776" s="34">
        <v>968</v>
      </c>
      <c r="C776" s="51" t="s">
        <v>2173</v>
      </c>
      <c r="D776" s="35" t="s">
        <v>2174</v>
      </c>
      <c r="E776" s="36">
        <v>53015</v>
      </c>
      <c r="F776" s="37" t="s">
        <v>993</v>
      </c>
      <c r="G776" s="37" t="s">
        <v>2089</v>
      </c>
      <c r="H776" s="37">
        <v>15</v>
      </c>
      <c r="I776" s="67" t="s">
        <v>2291</v>
      </c>
      <c r="J776" s="67" t="s">
        <v>2742</v>
      </c>
      <c r="K776" s="42" t="s">
        <v>2743</v>
      </c>
      <c r="L776" s="50"/>
      <c r="N776" s="53"/>
      <c r="P776" s="49"/>
      <c r="Q776" s="45" t="str">
        <f>IF(L776="","",L776)</f>
        <v/>
      </c>
      <c r="R776" s="4"/>
    </row>
    <row r="777" spans="1:18" x14ac:dyDescent="0.15">
      <c r="A777" s="33">
        <v>775</v>
      </c>
      <c r="B777" s="34">
        <v>1019</v>
      </c>
      <c r="C777" s="51" t="s">
        <v>2186</v>
      </c>
      <c r="D777" s="35" t="s">
        <v>2620</v>
      </c>
      <c r="E777" s="36">
        <v>53016</v>
      </c>
      <c r="F777" s="37" t="s">
        <v>993</v>
      </c>
      <c r="G777" s="37" t="s">
        <v>2089</v>
      </c>
      <c r="H777" s="37">
        <v>16</v>
      </c>
      <c r="I777" s="67" t="s">
        <v>2292</v>
      </c>
      <c r="J777" s="67" t="s">
        <v>2833</v>
      </c>
      <c r="K777" s="42" t="s">
        <v>2834</v>
      </c>
      <c r="L777" s="50"/>
      <c r="N777" s="53"/>
      <c r="P777" s="49"/>
      <c r="Q777" s="45" t="str">
        <f>IF(L777="","",L777)</f>
        <v/>
      </c>
      <c r="R777" s="4"/>
    </row>
    <row r="778" spans="1:18" x14ac:dyDescent="0.15">
      <c r="A778" s="33">
        <v>776</v>
      </c>
      <c r="B778" s="34">
        <v>1067</v>
      </c>
      <c r="C778" s="51" t="s">
        <v>2353</v>
      </c>
      <c r="D778" s="35" t="s">
        <v>2605</v>
      </c>
      <c r="E778" s="36">
        <v>53017</v>
      </c>
      <c r="F778" s="37" t="s">
        <v>993</v>
      </c>
      <c r="G778" s="37" t="s">
        <v>2089</v>
      </c>
      <c r="H778" s="37">
        <v>17</v>
      </c>
      <c r="I778" s="67" t="s">
        <v>2377</v>
      </c>
      <c r="J778" s="67" t="s">
        <v>2917</v>
      </c>
      <c r="K778" s="41" t="s">
        <v>2918</v>
      </c>
      <c r="L778" s="54"/>
      <c r="N778" s="53"/>
      <c r="P778" s="49"/>
      <c r="Q778" s="45" t="str">
        <f>IF(L778="","",L778)</f>
        <v/>
      </c>
      <c r="R778" s="4"/>
    </row>
    <row r="779" spans="1:18" x14ac:dyDescent="0.15">
      <c r="A779" s="33">
        <v>777</v>
      </c>
      <c r="B779" s="34">
        <v>1097</v>
      </c>
      <c r="C779" s="43" t="s">
        <v>2398</v>
      </c>
      <c r="D779" s="35" t="s">
        <v>2614</v>
      </c>
      <c r="E779" s="36">
        <v>53018</v>
      </c>
      <c r="F779" s="37" t="s">
        <v>993</v>
      </c>
      <c r="G779" s="37" t="s">
        <v>2089</v>
      </c>
      <c r="H779" s="37">
        <v>18</v>
      </c>
      <c r="I779" s="67" t="s">
        <v>2427</v>
      </c>
      <c r="J779" s="67" t="s">
        <v>2967</v>
      </c>
      <c r="K779" s="41" t="s">
        <v>2402</v>
      </c>
      <c r="L779" s="54"/>
      <c r="M779" s="4"/>
      <c r="N779" s="55"/>
      <c r="O779" s="4"/>
      <c r="P779" s="4"/>
      <c r="Q779" s="45" t="str">
        <f>IF(L779="","",L779)</f>
        <v/>
      </c>
      <c r="R779" s="4"/>
    </row>
    <row r="780" spans="1:18" x14ac:dyDescent="0.15">
      <c r="A780" s="33">
        <v>778</v>
      </c>
      <c r="B780" s="34">
        <v>69</v>
      </c>
      <c r="C780" s="51" t="s">
        <v>2603</v>
      </c>
      <c r="D780" s="35" t="s">
        <v>2126</v>
      </c>
      <c r="E780" s="36">
        <v>54001</v>
      </c>
      <c r="F780" s="37" t="s">
        <v>993</v>
      </c>
      <c r="G780" s="37" t="s">
        <v>2090</v>
      </c>
      <c r="H780" s="37">
        <v>1</v>
      </c>
      <c r="I780" s="67" t="s">
        <v>1053</v>
      </c>
      <c r="J780" s="67" t="s">
        <v>1054</v>
      </c>
      <c r="K780" s="42" t="s">
        <v>1763</v>
      </c>
      <c r="L780" s="50"/>
      <c r="N780" s="30"/>
      <c r="P780" s="49"/>
      <c r="Q780" s="45" t="str">
        <f>IF(L780="","",L780)</f>
        <v/>
      </c>
    </row>
    <row r="781" spans="1:18" x14ac:dyDescent="0.15">
      <c r="A781" s="33">
        <v>779</v>
      </c>
      <c r="B781" s="34">
        <v>294</v>
      </c>
      <c r="C781" s="51" t="s">
        <v>2137</v>
      </c>
      <c r="D781" s="35" t="s">
        <v>2138</v>
      </c>
      <c r="E781" s="36">
        <v>54002</v>
      </c>
      <c r="F781" s="37" t="s">
        <v>993</v>
      </c>
      <c r="G781" s="37" t="s">
        <v>2090</v>
      </c>
      <c r="H781" s="37">
        <v>2</v>
      </c>
      <c r="I781" s="67" t="s">
        <v>1055</v>
      </c>
      <c r="J781" s="67" t="s">
        <v>1056</v>
      </c>
      <c r="K781" s="42" t="s">
        <v>1745</v>
      </c>
      <c r="L781" s="50"/>
      <c r="N781" s="30"/>
      <c r="P781" s="49"/>
      <c r="Q781" s="45" t="str">
        <f>IF(L781="","",L781)</f>
        <v/>
      </c>
    </row>
    <row r="782" spans="1:18" x14ac:dyDescent="0.15">
      <c r="A782" s="33">
        <v>780</v>
      </c>
      <c r="B782" s="34">
        <v>588</v>
      </c>
      <c r="C782" s="51" t="s">
        <v>2145</v>
      </c>
      <c r="D782" s="35" t="s">
        <v>2146</v>
      </c>
      <c r="E782" s="36">
        <v>54003</v>
      </c>
      <c r="F782" s="37" t="s">
        <v>993</v>
      </c>
      <c r="G782" s="37" t="s">
        <v>2090</v>
      </c>
      <c r="H782" s="37">
        <v>3</v>
      </c>
      <c r="I782" s="67" t="s">
        <v>2293</v>
      </c>
      <c r="J782" s="67" t="s">
        <v>1057</v>
      </c>
      <c r="K782" s="42" t="s">
        <v>1760</v>
      </c>
      <c r="L782" s="50"/>
      <c r="N782" s="30"/>
      <c r="P782" s="49"/>
      <c r="Q782" s="45" t="str">
        <f>IF(L782="","",L782)</f>
        <v/>
      </c>
    </row>
    <row r="783" spans="1:18" x14ac:dyDescent="0.15">
      <c r="A783" s="33">
        <v>781</v>
      </c>
      <c r="B783" s="34">
        <v>725</v>
      </c>
      <c r="C783" s="51" t="s">
        <v>2149</v>
      </c>
      <c r="D783" s="35" t="s">
        <v>2150</v>
      </c>
      <c r="E783" s="36">
        <v>54004</v>
      </c>
      <c r="F783" s="37" t="s">
        <v>993</v>
      </c>
      <c r="G783" s="37" t="s">
        <v>2090</v>
      </c>
      <c r="H783" s="37">
        <v>4</v>
      </c>
      <c r="I783" s="67" t="s">
        <v>1058</v>
      </c>
      <c r="J783" s="67" t="s">
        <v>1059</v>
      </c>
      <c r="K783" s="42" t="s">
        <v>1763</v>
      </c>
      <c r="L783" s="50"/>
      <c r="N783" s="53"/>
      <c r="P783" s="49"/>
      <c r="Q783" s="45" t="str">
        <f>IF(L783="","",L783)</f>
        <v/>
      </c>
    </row>
    <row r="784" spans="1:18" x14ac:dyDescent="0.15">
      <c r="A784" s="33">
        <v>782</v>
      </c>
      <c r="B784" s="34">
        <v>832</v>
      </c>
      <c r="C784" s="51" t="s">
        <v>2155</v>
      </c>
      <c r="D784" s="35" t="s">
        <v>2156</v>
      </c>
      <c r="E784" s="36">
        <v>54005</v>
      </c>
      <c r="F784" s="37" t="s">
        <v>993</v>
      </c>
      <c r="G784" s="37" t="s">
        <v>2090</v>
      </c>
      <c r="H784" s="37">
        <v>5</v>
      </c>
      <c r="I784" s="67" t="s">
        <v>1060</v>
      </c>
      <c r="J784" s="67" t="s">
        <v>1061</v>
      </c>
      <c r="K784" s="42" t="s">
        <v>2017</v>
      </c>
      <c r="L784" s="50"/>
      <c r="N784" s="53"/>
      <c r="P784" s="49"/>
      <c r="Q784" s="45" t="str">
        <f>IF(L784="","",L784)</f>
        <v/>
      </c>
      <c r="R784" s="4"/>
    </row>
    <row r="785" spans="1:18" x14ac:dyDescent="0.15">
      <c r="A785" s="33">
        <v>783</v>
      </c>
      <c r="B785" s="34">
        <v>870</v>
      </c>
      <c r="C785" s="51" t="s">
        <v>2182</v>
      </c>
      <c r="D785" s="35" t="s">
        <v>2183</v>
      </c>
      <c r="E785" s="36">
        <v>54006</v>
      </c>
      <c r="F785" s="37" t="s">
        <v>993</v>
      </c>
      <c r="G785" s="37" t="s">
        <v>2090</v>
      </c>
      <c r="H785" s="37">
        <v>6</v>
      </c>
      <c r="I785" s="67" t="s">
        <v>1062</v>
      </c>
      <c r="J785" s="67" t="s">
        <v>1063</v>
      </c>
      <c r="K785" s="42" t="s">
        <v>1764</v>
      </c>
      <c r="L785" s="50"/>
      <c r="N785" s="53"/>
      <c r="P785" s="49"/>
      <c r="Q785" s="45" t="str">
        <f>IF(L785="","",L785)</f>
        <v/>
      </c>
      <c r="R785" s="4"/>
    </row>
    <row r="786" spans="1:18" x14ac:dyDescent="0.15">
      <c r="A786" s="33">
        <v>784</v>
      </c>
      <c r="B786" s="34">
        <v>888</v>
      </c>
      <c r="C786" s="51" t="s">
        <v>2165</v>
      </c>
      <c r="D786" s="35" t="s">
        <v>2166</v>
      </c>
      <c r="E786" s="36">
        <v>54007</v>
      </c>
      <c r="F786" s="37" t="s">
        <v>993</v>
      </c>
      <c r="G786" s="37" t="s">
        <v>2090</v>
      </c>
      <c r="H786" s="37">
        <v>7</v>
      </c>
      <c r="I786" s="67" t="s">
        <v>1064</v>
      </c>
      <c r="J786" s="67" t="s">
        <v>1065</v>
      </c>
      <c r="K786" s="42" t="s">
        <v>2018</v>
      </c>
      <c r="L786" s="50"/>
      <c r="N786" s="53"/>
      <c r="P786" s="49"/>
      <c r="Q786" s="45" t="str">
        <f>IF(L786="","",L786)</f>
        <v/>
      </c>
      <c r="R786" s="4"/>
    </row>
    <row r="787" spans="1:18" x14ac:dyDescent="0.15">
      <c r="A787" s="33">
        <v>785</v>
      </c>
      <c r="B787" s="34">
        <v>957</v>
      </c>
      <c r="C787" s="51" t="s">
        <v>2171</v>
      </c>
      <c r="D787" s="35" t="s">
        <v>2172</v>
      </c>
      <c r="E787" s="36">
        <v>54008</v>
      </c>
      <c r="F787" s="37" t="s">
        <v>993</v>
      </c>
      <c r="G787" s="37" t="s">
        <v>2090</v>
      </c>
      <c r="H787" s="37">
        <v>8</v>
      </c>
      <c r="I787" s="67" t="s">
        <v>2294</v>
      </c>
      <c r="J787" s="67" t="s">
        <v>2091</v>
      </c>
      <c r="K787" s="42" t="s">
        <v>2725</v>
      </c>
      <c r="L787" s="50"/>
      <c r="N787" s="53"/>
      <c r="P787" s="49"/>
      <c r="Q787" s="45" t="str">
        <f>IF(L787="","",L787)</f>
        <v/>
      </c>
      <c r="R787" s="4"/>
    </row>
    <row r="788" spans="1:18" x14ac:dyDescent="0.15">
      <c r="A788" s="33">
        <v>786</v>
      </c>
      <c r="B788" s="34">
        <v>1098</v>
      </c>
      <c r="C788" s="43" t="s">
        <v>2398</v>
      </c>
      <c r="D788" s="35" t="s">
        <v>2614</v>
      </c>
      <c r="E788" s="36">
        <v>54009</v>
      </c>
      <c r="F788" s="37" t="s">
        <v>993</v>
      </c>
      <c r="G788" s="37" t="s">
        <v>2090</v>
      </c>
      <c r="H788" s="37">
        <v>9</v>
      </c>
      <c r="I788" s="67" t="s">
        <v>2428</v>
      </c>
      <c r="J788" s="67" t="s">
        <v>2968</v>
      </c>
      <c r="K788" s="41" t="s">
        <v>2403</v>
      </c>
      <c r="L788" s="54"/>
      <c r="M788" s="4"/>
      <c r="N788" s="55"/>
      <c r="O788" s="4"/>
      <c r="P788" s="4"/>
      <c r="Q788" s="45" t="str">
        <f>IF(L788="","",L788)</f>
        <v/>
      </c>
      <c r="R788" s="4"/>
    </row>
    <row r="789" spans="1:18" x14ac:dyDescent="0.15">
      <c r="A789" s="33">
        <v>787</v>
      </c>
      <c r="B789" s="34">
        <v>1109</v>
      </c>
      <c r="C789" s="43" t="s">
        <v>2406</v>
      </c>
      <c r="D789" s="35" t="s">
        <v>2606</v>
      </c>
      <c r="E789" s="36">
        <v>54010</v>
      </c>
      <c r="F789" s="37" t="s">
        <v>993</v>
      </c>
      <c r="G789" s="37" t="s">
        <v>2090</v>
      </c>
      <c r="H789" s="37">
        <v>10</v>
      </c>
      <c r="I789" s="67" t="s">
        <v>2429</v>
      </c>
      <c r="J789" s="67" t="s">
        <v>2986</v>
      </c>
      <c r="K789" s="41" t="s">
        <v>2987</v>
      </c>
      <c r="L789" s="54"/>
      <c r="M789" s="4"/>
      <c r="N789" s="55"/>
      <c r="O789" s="4"/>
      <c r="P789" s="4"/>
      <c r="Q789" s="45" t="str">
        <f>IF(L789="","",L789)</f>
        <v/>
      </c>
      <c r="R789" s="4"/>
    </row>
    <row r="790" spans="1:18" x14ac:dyDescent="0.15">
      <c r="A790" s="33">
        <v>788</v>
      </c>
      <c r="B790" s="34">
        <v>70</v>
      </c>
      <c r="C790" s="51" t="s">
        <v>2603</v>
      </c>
      <c r="D790" s="35" t="s">
        <v>2126</v>
      </c>
      <c r="E790" s="36">
        <v>55001</v>
      </c>
      <c r="F790" s="37" t="s">
        <v>993</v>
      </c>
      <c r="G790" s="37" t="s">
        <v>2092</v>
      </c>
      <c r="H790" s="37">
        <v>1</v>
      </c>
      <c r="I790" s="67" t="s">
        <v>527</v>
      </c>
      <c r="J790" s="67" t="s">
        <v>1066</v>
      </c>
      <c r="K790" s="42" t="s">
        <v>1765</v>
      </c>
      <c r="L790" s="50"/>
      <c r="N790" s="30"/>
      <c r="P790" s="49"/>
      <c r="Q790" s="45" t="str">
        <f>IF(L790="","",L790)</f>
        <v/>
      </c>
    </row>
    <row r="791" spans="1:18" x14ac:dyDescent="0.15">
      <c r="A791" s="33">
        <v>789</v>
      </c>
      <c r="B791" s="34">
        <v>71</v>
      </c>
      <c r="C791" s="51" t="s">
        <v>2603</v>
      </c>
      <c r="D791" s="35" t="s">
        <v>2126</v>
      </c>
      <c r="E791" s="36">
        <v>55002</v>
      </c>
      <c r="F791" s="37" t="s">
        <v>993</v>
      </c>
      <c r="G791" s="37" t="s">
        <v>2092</v>
      </c>
      <c r="H791" s="37">
        <v>2</v>
      </c>
      <c r="I791" s="67" t="s">
        <v>1067</v>
      </c>
      <c r="J791" s="67" t="s">
        <v>1068</v>
      </c>
      <c r="K791" s="42" t="s">
        <v>1766</v>
      </c>
      <c r="L791" s="50"/>
      <c r="N791" s="30"/>
      <c r="P791" s="49"/>
      <c r="Q791" s="45" t="str">
        <f>IF(L791="","",L791)</f>
        <v/>
      </c>
    </row>
    <row r="792" spans="1:18" x14ac:dyDescent="0.15">
      <c r="A792" s="33">
        <v>790</v>
      </c>
      <c r="B792" s="34">
        <v>72</v>
      </c>
      <c r="C792" s="51" t="s">
        <v>2603</v>
      </c>
      <c r="D792" s="35" t="s">
        <v>2126</v>
      </c>
      <c r="E792" s="36">
        <v>55003</v>
      </c>
      <c r="F792" s="37" t="s">
        <v>993</v>
      </c>
      <c r="G792" s="37" t="s">
        <v>2092</v>
      </c>
      <c r="H792" s="37">
        <v>3</v>
      </c>
      <c r="I792" s="67" t="s">
        <v>1069</v>
      </c>
      <c r="J792" s="67" t="s">
        <v>1066</v>
      </c>
      <c r="K792" s="42" t="s">
        <v>1909</v>
      </c>
      <c r="L792" s="50"/>
      <c r="N792" s="30"/>
      <c r="P792" s="49"/>
      <c r="Q792" s="45" t="str">
        <f>IF(L792="","",L792)</f>
        <v/>
      </c>
    </row>
    <row r="793" spans="1:18" x14ac:dyDescent="0.15">
      <c r="A793" s="33">
        <v>791</v>
      </c>
      <c r="B793" s="34">
        <v>73</v>
      </c>
      <c r="C793" s="51" t="s">
        <v>2603</v>
      </c>
      <c r="D793" s="35" t="s">
        <v>2126</v>
      </c>
      <c r="E793" s="36">
        <v>55004</v>
      </c>
      <c r="F793" s="37" t="s">
        <v>993</v>
      </c>
      <c r="G793" s="37" t="s">
        <v>2092</v>
      </c>
      <c r="H793" s="37">
        <v>4</v>
      </c>
      <c r="I793" s="67" t="s">
        <v>1070</v>
      </c>
      <c r="J793" s="67" t="s">
        <v>1071</v>
      </c>
      <c r="K793" s="42" t="s">
        <v>1767</v>
      </c>
      <c r="L793" s="50"/>
      <c r="N793" s="30"/>
      <c r="P793" s="49"/>
      <c r="Q793" s="45" t="str">
        <f>IF(L793="","",L793)</f>
        <v/>
      </c>
    </row>
    <row r="794" spans="1:18" x14ac:dyDescent="0.15">
      <c r="A794" s="33">
        <v>792</v>
      </c>
      <c r="B794" s="34">
        <v>74</v>
      </c>
      <c r="C794" s="51" t="s">
        <v>2603</v>
      </c>
      <c r="D794" s="35" t="s">
        <v>2126</v>
      </c>
      <c r="E794" s="36">
        <v>55005</v>
      </c>
      <c r="F794" s="37" t="s">
        <v>993</v>
      </c>
      <c r="G794" s="37" t="s">
        <v>2092</v>
      </c>
      <c r="H794" s="37">
        <v>5</v>
      </c>
      <c r="I794" s="67" t="s">
        <v>1072</v>
      </c>
      <c r="J794" s="67" t="s">
        <v>1073</v>
      </c>
      <c r="K794" s="42" t="s">
        <v>1759</v>
      </c>
      <c r="L794" s="50"/>
      <c r="N794" s="30"/>
      <c r="P794" s="49"/>
      <c r="Q794" s="45" t="str">
        <f>IF(L794="","",L794)</f>
        <v/>
      </c>
    </row>
    <row r="795" spans="1:18" x14ac:dyDescent="0.15">
      <c r="A795" s="33">
        <v>793</v>
      </c>
      <c r="B795" s="34">
        <v>116</v>
      </c>
      <c r="C795" s="51" t="s">
        <v>2193</v>
      </c>
      <c r="D795" s="35" t="s">
        <v>2194</v>
      </c>
      <c r="E795" s="36">
        <v>55006</v>
      </c>
      <c r="F795" s="37" t="s">
        <v>993</v>
      </c>
      <c r="G795" s="37" t="s">
        <v>2092</v>
      </c>
      <c r="H795" s="37">
        <v>6</v>
      </c>
      <c r="I795" s="67" t="s">
        <v>1074</v>
      </c>
      <c r="J795" s="67" t="s">
        <v>1075</v>
      </c>
      <c r="K795" s="42" t="s">
        <v>1910</v>
      </c>
      <c r="L795" s="50"/>
      <c r="N795" s="30"/>
      <c r="P795" s="49"/>
      <c r="Q795" s="45" t="str">
        <f>IF(L795="","",L795)</f>
        <v/>
      </c>
    </row>
    <row r="796" spans="1:18" x14ac:dyDescent="0.15">
      <c r="A796" s="33">
        <v>794</v>
      </c>
      <c r="B796" s="34">
        <v>264</v>
      </c>
      <c r="C796" s="51" t="s">
        <v>2135</v>
      </c>
      <c r="D796" s="35" t="s">
        <v>2136</v>
      </c>
      <c r="E796" s="36">
        <v>55007</v>
      </c>
      <c r="F796" s="37" t="s">
        <v>993</v>
      </c>
      <c r="G796" s="37" t="s">
        <v>2092</v>
      </c>
      <c r="H796" s="37">
        <v>7</v>
      </c>
      <c r="I796" s="67" t="s">
        <v>1076</v>
      </c>
      <c r="J796" s="67" t="s">
        <v>1075</v>
      </c>
      <c r="K796" s="42" t="s">
        <v>1759</v>
      </c>
      <c r="L796" s="50"/>
      <c r="N796" s="30"/>
      <c r="P796" s="49"/>
      <c r="Q796" s="45" t="str">
        <f>IF(L796="","",L796)</f>
        <v/>
      </c>
    </row>
    <row r="797" spans="1:18" x14ac:dyDescent="0.15">
      <c r="A797" s="33">
        <v>795</v>
      </c>
      <c r="B797" s="34">
        <v>265</v>
      </c>
      <c r="C797" s="51" t="s">
        <v>2135</v>
      </c>
      <c r="D797" s="35" t="s">
        <v>2136</v>
      </c>
      <c r="E797" s="36">
        <v>55008</v>
      </c>
      <c r="F797" s="37" t="s">
        <v>993</v>
      </c>
      <c r="G797" s="37" t="s">
        <v>2092</v>
      </c>
      <c r="H797" s="37">
        <v>8</v>
      </c>
      <c r="I797" s="67" t="s">
        <v>1077</v>
      </c>
      <c r="J797" s="67" t="s">
        <v>1066</v>
      </c>
      <c r="K797" s="42" t="s">
        <v>1765</v>
      </c>
      <c r="L797" s="50"/>
      <c r="N797" s="30"/>
      <c r="P797" s="49"/>
      <c r="Q797" s="45" t="str">
        <f>IF(L797="","",L797)</f>
        <v/>
      </c>
    </row>
    <row r="798" spans="1:18" x14ac:dyDescent="0.15">
      <c r="A798" s="33">
        <v>796</v>
      </c>
      <c r="B798" s="34">
        <v>295</v>
      </c>
      <c r="C798" s="51" t="s">
        <v>2137</v>
      </c>
      <c r="D798" s="35" t="s">
        <v>2138</v>
      </c>
      <c r="E798" s="36">
        <v>55009</v>
      </c>
      <c r="F798" s="37" t="s">
        <v>993</v>
      </c>
      <c r="G798" s="37" t="s">
        <v>2092</v>
      </c>
      <c r="H798" s="37">
        <v>9</v>
      </c>
      <c r="I798" s="67" t="s">
        <v>1078</v>
      </c>
      <c r="J798" s="67" t="s">
        <v>1079</v>
      </c>
      <c r="K798" s="42" t="s">
        <v>1768</v>
      </c>
      <c r="L798" s="50"/>
      <c r="N798" s="30"/>
      <c r="P798" s="49"/>
      <c r="Q798" s="45" t="str">
        <f>IF(L798="","",L798)</f>
        <v/>
      </c>
    </row>
    <row r="799" spans="1:18" x14ac:dyDescent="0.15">
      <c r="A799" s="33">
        <v>797</v>
      </c>
      <c r="B799" s="34">
        <v>296</v>
      </c>
      <c r="C799" s="51" t="s">
        <v>2137</v>
      </c>
      <c r="D799" s="35" t="s">
        <v>2138</v>
      </c>
      <c r="E799" s="36">
        <v>55010</v>
      </c>
      <c r="F799" s="37" t="s">
        <v>993</v>
      </c>
      <c r="G799" s="37" t="s">
        <v>2092</v>
      </c>
      <c r="H799" s="37">
        <v>10</v>
      </c>
      <c r="I799" s="67" t="s">
        <v>2495</v>
      </c>
      <c r="J799" s="67" t="s">
        <v>1080</v>
      </c>
      <c r="K799" s="42" t="s">
        <v>1769</v>
      </c>
      <c r="L799" s="50"/>
      <c r="N799" s="30"/>
      <c r="P799" s="49"/>
      <c r="Q799" s="45" t="str">
        <f>IF(L799="","",L799)</f>
        <v/>
      </c>
    </row>
    <row r="800" spans="1:18" x14ac:dyDescent="0.15">
      <c r="A800" s="33">
        <v>798</v>
      </c>
      <c r="B800" s="34">
        <v>348</v>
      </c>
      <c r="C800" s="51" t="s">
        <v>2139</v>
      </c>
      <c r="D800" s="35" t="s">
        <v>2140</v>
      </c>
      <c r="E800" s="36">
        <v>55011</v>
      </c>
      <c r="F800" s="37" t="s">
        <v>993</v>
      </c>
      <c r="G800" s="37" t="s">
        <v>2092</v>
      </c>
      <c r="H800" s="37">
        <v>11</v>
      </c>
      <c r="I800" s="67" t="s">
        <v>1081</v>
      </c>
      <c r="J800" s="67" t="s">
        <v>1082</v>
      </c>
      <c r="K800" s="42" t="s">
        <v>2019</v>
      </c>
      <c r="L800" s="50"/>
      <c r="N800" s="30"/>
      <c r="P800" s="49"/>
      <c r="Q800" s="45" t="str">
        <f>IF(L800="","",L800)</f>
        <v/>
      </c>
    </row>
    <row r="801" spans="1:17" x14ac:dyDescent="0.15">
      <c r="A801" s="33">
        <v>799</v>
      </c>
      <c r="B801" s="34">
        <v>369</v>
      </c>
      <c r="C801" s="51" t="s">
        <v>2199</v>
      </c>
      <c r="D801" s="35" t="s">
        <v>2200</v>
      </c>
      <c r="E801" s="36">
        <v>55012</v>
      </c>
      <c r="F801" s="37" t="s">
        <v>993</v>
      </c>
      <c r="G801" s="37" t="s">
        <v>2092</v>
      </c>
      <c r="H801" s="37">
        <v>12</v>
      </c>
      <c r="I801" s="67" t="s">
        <v>1083</v>
      </c>
      <c r="J801" s="67" t="s">
        <v>1073</v>
      </c>
      <c r="K801" s="42" t="s">
        <v>1759</v>
      </c>
      <c r="L801" s="50"/>
      <c r="N801" s="30"/>
      <c r="P801" s="49"/>
      <c r="Q801" s="45" t="str">
        <f>IF(L801="","",L801)</f>
        <v/>
      </c>
    </row>
    <row r="802" spans="1:17" x14ac:dyDescent="0.15">
      <c r="A802" s="33">
        <v>800</v>
      </c>
      <c r="B802" s="34">
        <v>370</v>
      </c>
      <c r="C802" s="51" t="s">
        <v>2199</v>
      </c>
      <c r="D802" s="35" t="s">
        <v>2200</v>
      </c>
      <c r="E802" s="36">
        <v>55013</v>
      </c>
      <c r="F802" s="37" t="s">
        <v>993</v>
      </c>
      <c r="G802" s="37" t="s">
        <v>2092</v>
      </c>
      <c r="H802" s="37">
        <v>13</v>
      </c>
      <c r="I802" s="67" t="s">
        <v>1084</v>
      </c>
      <c r="J802" s="67" t="s">
        <v>1085</v>
      </c>
      <c r="K802" s="42" t="s">
        <v>2020</v>
      </c>
      <c r="L802" s="50"/>
      <c r="N802" s="30"/>
      <c r="P802" s="49"/>
      <c r="Q802" s="45" t="str">
        <f>IF(L802="","",L802)</f>
        <v/>
      </c>
    </row>
    <row r="803" spans="1:17" x14ac:dyDescent="0.15">
      <c r="A803" s="33">
        <v>801</v>
      </c>
      <c r="B803" s="34">
        <v>444</v>
      </c>
      <c r="C803" s="51" t="s">
        <v>2141</v>
      </c>
      <c r="D803" s="35" t="s">
        <v>2142</v>
      </c>
      <c r="E803" s="36">
        <v>55014</v>
      </c>
      <c r="F803" s="37" t="s">
        <v>993</v>
      </c>
      <c r="G803" s="37" t="s">
        <v>2092</v>
      </c>
      <c r="H803" s="37">
        <v>14</v>
      </c>
      <c r="I803" s="67" t="s">
        <v>1086</v>
      </c>
      <c r="J803" s="67" t="s">
        <v>1087</v>
      </c>
      <c r="K803" s="42" t="s">
        <v>1761</v>
      </c>
      <c r="L803" s="50"/>
      <c r="N803" s="30"/>
      <c r="P803" s="49"/>
      <c r="Q803" s="45" t="str">
        <f>IF(L803="","",L803)</f>
        <v/>
      </c>
    </row>
    <row r="804" spans="1:17" x14ac:dyDescent="0.15">
      <c r="A804" s="33">
        <v>802</v>
      </c>
      <c r="B804" s="34">
        <v>445</v>
      </c>
      <c r="C804" s="51" t="s">
        <v>2141</v>
      </c>
      <c r="D804" s="35" t="s">
        <v>2142</v>
      </c>
      <c r="E804" s="36">
        <v>55015</v>
      </c>
      <c r="F804" s="37" t="s">
        <v>993</v>
      </c>
      <c r="G804" s="37" t="s">
        <v>2092</v>
      </c>
      <c r="H804" s="37">
        <v>15</v>
      </c>
      <c r="I804" s="67" t="s">
        <v>1088</v>
      </c>
      <c r="J804" s="67" t="s">
        <v>1089</v>
      </c>
      <c r="K804" s="42" t="s">
        <v>1911</v>
      </c>
      <c r="L804" s="50"/>
      <c r="N804" s="30"/>
      <c r="P804" s="49"/>
      <c r="Q804" s="45" t="str">
        <f>IF(L804="","",L804)</f>
        <v/>
      </c>
    </row>
    <row r="805" spans="1:17" x14ac:dyDescent="0.15">
      <c r="A805" s="33">
        <v>803</v>
      </c>
      <c r="B805" s="34">
        <v>513</v>
      </c>
      <c r="C805" s="51" t="s">
        <v>2143</v>
      </c>
      <c r="D805" s="35" t="s">
        <v>2144</v>
      </c>
      <c r="E805" s="36">
        <v>55016</v>
      </c>
      <c r="F805" s="37" t="s">
        <v>993</v>
      </c>
      <c r="G805" s="37" t="s">
        <v>2092</v>
      </c>
      <c r="H805" s="37">
        <v>16</v>
      </c>
      <c r="I805" s="67" t="s">
        <v>1090</v>
      </c>
      <c r="J805" s="67" t="s">
        <v>1066</v>
      </c>
      <c r="K805" s="42" t="s">
        <v>1765</v>
      </c>
      <c r="L805" s="50"/>
      <c r="N805" s="30"/>
      <c r="P805" s="49"/>
      <c r="Q805" s="45" t="str">
        <f>IF(L805="","",L805)</f>
        <v/>
      </c>
    </row>
    <row r="806" spans="1:17" x14ac:dyDescent="0.15">
      <c r="A806" s="33">
        <v>804</v>
      </c>
      <c r="B806" s="34">
        <v>514</v>
      </c>
      <c r="C806" s="51" t="s">
        <v>2143</v>
      </c>
      <c r="D806" s="35" t="s">
        <v>2144</v>
      </c>
      <c r="E806" s="36">
        <v>55017</v>
      </c>
      <c r="F806" s="37" t="s">
        <v>993</v>
      </c>
      <c r="G806" s="37" t="s">
        <v>2092</v>
      </c>
      <c r="H806" s="37">
        <v>17</v>
      </c>
      <c r="I806" s="67" t="s">
        <v>1091</v>
      </c>
      <c r="J806" s="67" t="s">
        <v>1068</v>
      </c>
      <c r="K806" s="42" t="s">
        <v>1770</v>
      </c>
      <c r="L806" s="50"/>
      <c r="N806" s="30"/>
      <c r="P806" s="49"/>
      <c r="Q806" s="45" t="str">
        <f>IF(L806="","",L806)</f>
        <v/>
      </c>
    </row>
    <row r="807" spans="1:17" x14ac:dyDescent="0.15">
      <c r="A807" s="33">
        <v>805</v>
      </c>
      <c r="B807" s="34">
        <v>515</v>
      </c>
      <c r="C807" s="51" t="s">
        <v>2143</v>
      </c>
      <c r="D807" s="35" t="s">
        <v>2144</v>
      </c>
      <c r="E807" s="36">
        <v>55018</v>
      </c>
      <c r="F807" s="37" t="s">
        <v>993</v>
      </c>
      <c r="G807" s="37" t="s">
        <v>2092</v>
      </c>
      <c r="H807" s="37">
        <v>18</v>
      </c>
      <c r="I807" s="67" t="s">
        <v>1092</v>
      </c>
      <c r="J807" s="67" t="s">
        <v>1093</v>
      </c>
      <c r="K807" s="42" t="s">
        <v>1771</v>
      </c>
      <c r="L807" s="50"/>
      <c r="N807" s="30"/>
      <c r="P807" s="49"/>
      <c r="Q807" s="45" t="str">
        <f>IF(L807="","",L807)</f>
        <v/>
      </c>
    </row>
    <row r="808" spans="1:17" x14ac:dyDescent="0.15">
      <c r="A808" s="33">
        <v>806</v>
      </c>
      <c r="B808" s="34">
        <v>516</v>
      </c>
      <c r="C808" s="51" t="s">
        <v>2143</v>
      </c>
      <c r="D808" s="35" t="s">
        <v>2144</v>
      </c>
      <c r="E808" s="36">
        <v>55019</v>
      </c>
      <c r="F808" s="37" t="s">
        <v>993</v>
      </c>
      <c r="G808" s="37" t="s">
        <v>2092</v>
      </c>
      <c r="H808" s="37">
        <v>19</v>
      </c>
      <c r="I808" s="67" t="s">
        <v>1094</v>
      </c>
      <c r="J808" s="67" t="s">
        <v>1073</v>
      </c>
      <c r="K808" s="42" t="s">
        <v>2021</v>
      </c>
      <c r="L808" s="50"/>
      <c r="N808" s="30"/>
      <c r="P808" s="49"/>
      <c r="Q808" s="45" t="str">
        <f>IF(L808="","",L808)</f>
        <v/>
      </c>
    </row>
    <row r="809" spans="1:17" x14ac:dyDescent="0.15">
      <c r="A809" s="33">
        <v>807</v>
      </c>
      <c r="B809" s="34">
        <v>517</v>
      </c>
      <c r="C809" s="51" t="s">
        <v>2143</v>
      </c>
      <c r="D809" s="35" t="s">
        <v>2144</v>
      </c>
      <c r="E809" s="36">
        <v>55020</v>
      </c>
      <c r="F809" s="37" t="s">
        <v>993</v>
      </c>
      <c r="G809" s="37" t="s">
        <v>2092</v>
      </c>
      <c r="H809" s="37">
        <v>20</v>
      </c>
      <c r="I809" s="67" t="s">
        <v>1095</v>
      </c>
      <c r="J809" s="67" t="s">
        <v>1096</v>
      </c>
      <c r="K809" s="42" t="s">
        <v>1912</v>
      </c>
      <c r="L809" s="50"/>
      <c r="N809" s="30"/>
      <c r="P809" s="49"/>
      <c r="Q809" s="45" t="str">
        <f>IF(L809="","",L809)</f>
        <v/>
      </c>
    </row>
    <row r="810" spans="1:17" x14ac:dyDescent="0.15">
      <c r="A810" s="33">
        <v>808</v>
      </c>
      <c r="B810" s="34">
        <v>589</v>
      </c>
      <c r="C810" s="51" t="s">
        <v>2145</v>
      </c>
      <c r="D810" s="35" t="s">
        <v>2146</v>
      </c>
      <c r="E810" s="36">
        <v>55021</v>
      </c>
      <c r="F810" s="37" t="s">
        <v>993</v>
      </c>
      <c r="G810" s="37" t="s">
        <v>2092</v>
      </c>
      <c r="H810" s="37">
        <v>21</v>
      </c>
      <c r="I810" s="67" t="s">
        <v>1097</v>
      </c>
      <c r="J810" s="67" t="s">
        <v>1098</v>
      </c>
      <c r="K810" s="42" t="s">
        <v>2022</v>
      </c>
      <c r="L810" s="50"/>
      <c r="N810" s="30"/>
      <c r="P810" s="49"/>
      <c r="Q810" s="45" t="str">
        <f>IF(L810="","",L810)</f>
        <v/>
      </c>
    </row>
    <row r="811" spans="1:17" x14ac:dyDescent="0.15">
      <c r="A811" s="33">
        <v>809</v>
      </c>
      <c r="B811" s="34">
        <v>629</v>
      </c>
      <c r="C811" s="51" t="s">
        <v>2177</v>
      </c>
      <c r="D811" s="35" t="s">
        <v>2178</v>
      </c>
      <c r="E811" s="36">
        <v>55022</v>
      </c>
      <c r="F811" s="37" t="s">
        <v>993</v>
      </c>
      <c r="G811" s="37" t="s">
        <v>2092</v>
      </c>
      <c r="H811" s="37">
        <v>22</v>
      </c>
      <c r="I811" s="67" t="s">
        <v>1099</v>
      </c>
      <c r="J811" s="67" t="s">
        <v>1085</v>
      </c>
      <c r="K811" s="42" t="s">
        <v>1772</v>
      </c>
      <c r="L811" s="50"/>
      <c r="N811" s="30"/>
      <c r="P811" s="49"/>
      <c r="Q811" s="45" t="str">
        <f>IF(L811="","",L811)</f>
        <v/>
      </c>
    </row>
    <row r="812" spans="1:17" x14ac:dyDescent="0.15">
      <c r="A812" s="33">
        <v>810</v>
      </c>
      <c r="B812" s="34">
        <v>630</v>
      </c>
      <c r="C812" s="51" t="s">
        <v>2177</v>
      </c>
      <c r="D812" s="35" t="s">
        <v>2178</v>
      </c>
      <c r="E812" s="36">
        <v>55023</v>
      </c>
      <c r="F812" s="37" t="s">
        <v>993</v>
      </c>
      <c r="G812" s="37" t="s">
        <v>2092</v>
      </c>
      <c r="H812" s="37">
        <v>23</v>
      </c>
      <c r="I812" s="67" t="s">
        <v>1100</v>
      </c>
      <c r="J812" s="67" t="s">
        <v>1101</v>
      </c>
      <c r="K812" s="42" t="s">
        <v>1761</v>
      </c>
      <c r="L812" s="50"/>
      <c r="N812" s="30"/>
      <c r="P812" s="49"/>
      <c r="Q812" s="45" t="str">
        <f>IF(L812="","",L812)</f>
        <v/>
      </c>
    </row>
    <row r="813" spans="1:17" x14ac:dyDescent="0.15">
      <c r="A813" s="33">
        <v>811</v>
      </c>
      <c r="B813" s="34">
        <v>631</v>
      </c>
      <c r="C813" s="51" t="s">
        <v>2177</v>
      </c>
      <c r="D813" s="35" t="s">
        <v>2178</v>
      </c>
      <c r="E813" s="36">
        <v>55024</v>
      </c>
      <c r="F813" s="37" t="s">
        <v>993</v>
      </c>
      <c r="G813" s="37" t="s">
        <v>2092</v>
      </c>
      <c r="H813" s="37">
        <v>24</v>
      </c>
      <c r="I813" s="67" t="s">
        <v>1102</v>
      </c>
      <c r="J813" s="67" t="s">
        <v>1103</v>
      </c>
      <c r="K813" s="42" t="s">
        <v>1773</v>
      </c>
      <c r="L813" s="50"/>
      <c r="N813" s="30"/>
      <c r="P813" s="49"/>
      <c r="Q813" s="45" t="str">
        <f>IF(L813="","",L813)</f>
        <v/>
      </c>
    </row>
    <row r="814" spans="1:17" x14ac:dyDescent="0.15">
      <c r="A814" s="33">
        <v>812</v>
      </c>
      <c r="B814" s="34">
        <v>683</v>
      </c>
      <c r="C814" s="51" t="s">
        <v>2147</v>
      </c>
      <c r="D814" s="35" t="s">
        <v>2148</v>
      </c>
      <c r="E814" s="36">
        <v>55025</v>
      </c>
      <c r="F814" s="37" t="s">
        <v>993</v>
      </c>
      <c r="G814" s="37" t="s">
        <v>2092</v>
      </c>
      <c r="H814" s="37">
        <v>25</v>
      </c>
      <c r="I814" s="67" t="s">
        <v>1107</v>
      </c>
      <c r="J814" s="67" t="s">
        <v>1108</v>
      </c>
      <c r="K814" s="42" t="s">
        <v>2023</v>
      </c>
      <c r="L814" s="50"/>
      <c r="N814" s="30"/>
      <c r="P814" s="49"/>
      <c r="Q814" s="45" t="str">
        <f>IF(L814="","",L814)</f>
        <v/>
      </c>
    </row>
    <row r="815" spans="1:17" x14ac:dyDescent="0.15">
      <c r="A815" s="33">
        <v>813</v>
      </c>
      <c r="B815" s="34">
        <v>810</v>
      </c>
      <c r="C815" s="51" t="s">
        <v>2153</v>
      </c>
      <c r="D815" s="35" t="s">
        <v>2154</v>
      </c>
      <c r="E815" s="36">
        <v>55026</v>
      </c>
      <c r="F815" s="37" t="s">
        <v>993</v>
      </c>
      <c r="G815" s="37" t="s">
        <v>2092</v>
      </c>
      <c r="H815" s="37">
        <v>26</v>
      </c>
      <c r="I815" s="67" t="s">
        <v>1104</v>
      </c>
      <c r="J815" s="67" t="s">
        <v>1082</v>
      </c>
      <c r="K815" s="42" t="s">
        <v>1761</v>
      </c>
      <c r="L815" s="50"/>
      <c r="N815" s="30"/>
      <c r="P815" s="49"/>
      <c r="Q815" s="45" t="str">
        <f>IF(L815="","",L815)</f>
        <v/>
      </c>
    </row>
    <row r="816" spans="1:17" x14ac:dyDescent="0.15">
      <c r="A816" s="33">
        <v>814</v>
      </c>
      <c r="B816" s="34">
        <v>811</v>
      </c>
      <c r="C816" s="51" t="s">
        <v>2153</v>
      </c>
      <c r="D816" s="35" t="s">
        <v>2154</v>
      </c>
      <c r="E816" s="36">
        <v>55027</v>
      </c>
      <c r="F816" s="37" t="s">
        <v>993</v>
      </c>
      <c r="G816" s="37" t="s">
        <v>2092</v>
      </c>
      <c r="H816" s="37">
        <v>27</v>
      </c>
      <c r="I816" s="67" t="s">
        <v>1105</v>
      </c>
      <c r="J816" s="67" t="s">
        <v>1068</v>
      </c>
      <c r="K816" s="42" t="s">
        <v>1774</v>
      </c>
      <c r="L816" s="50"/>
      <c r="N816" s="30"/>
      <c r="P816" s="49"/>
      <c r="Q816" s="45" t="str">
        <f>IF(L816="","",L816)</f>
        <v/>
      </c>
    </row>
    <row r="817" spans="1:18" x14ac:dyDescent="0.15">
      <c r="A817" s="33">
        <v>815</v>
      </c>
      <c r="B817" s="34">
        <v>833</v>
      </c>
      <c r="C817" s="51" t="s">
        <v>2155</v>
      </c>
      <c r="D817" s="35" t="s">
        <v>2156</v>
      </c>
      <c r="E817" s="36">
        <v>55028</v>
      </c>
      <c r="F817" s="37" t="s">
        <v>993</v>
      </c>
      <c r="G817" s="37" t="s">
        <v>2092</v>
      </c>
      <c r="H817" s="37">
        <v>28</v>
      </c>
      <c r="I817" s="67" t="s">
        <v>1106</v>
      </c>
      <c r="J817" s="67" t="s">
        <v>1075</v>
      </c>
      <c r="K817" s="42" t="s">
        <v>1759</v>
      </c>
      <c r="L817" s="50"/>
      <c r="N817" s="30"/>
      <c r="P817" s="49"/>
      <c r="Q817" s="45" t="str">
        <f>IF(L817="","",L817)</f>
        <v/>
      </c>
      <c r="R817" s="4"/>
    </row>
    <row r="818" spans="1:18" x14ac:dyDescent="0.15">
      <c r="A818" s="33">
        <v>816</v>
      </c>
      <c r="B818" s="34">
        <v>909</v>
      </c>
      <c r="C818" s="51" t="s">
        <v>2167</v>
      </c>
      <c r="D818" s="35" t="s">
        <v>2168</v>
      </c>
      <c r="E818" s="36">
        <v>55029</v>
      </c>
      <c r="F818" s="37" t="s">
        <v>993</v>
      </c>
      <c r="G818" s="37" t="s">
        <v>2092</v>
      </c>
      <c r="H818" s="37">
        <v>29</v>
      </c>
      <c r="I818" s="67" t="s">
        <v>1109</v>
      </c>
      <c r="J818" s="67" t="s">
        <v>1079</v>
      </c>
      <c r="K818" s="42" t="s">
        <v>1773</v>
      </c>
      <c r="L818" s="50"/>
      <c r="N818" s="30"/>
      <c r="P818" s="49"/>
      <c r="Q818" s="45" t="str">
        <f>IF(L818="","",L818)</f>
        <v/>
      </c>
      <c r="R818" s="4"/>
    </row>
    <row r="819" spans="1:18" x14ac:dyDescent="0.15">
      <c r="A819" s="33">
        <v>817</v>
      </c>
      <c r="B819" s="34">
        <v>978</v>
      </c>
      <c r="C819" s="51" t="s">
        <v>2175</v>
      </c>
      <c r="D819" s="35" t="s">
        <v>2176</v>
      </c>
      <c r="E819" s="36">
        <v>55030</v>
      </c>
      <c r="F819" s="37" t="s">
        <v>993</v>
      </c>
      <c r="G819" s="37" t="s">
        <v>2092</v>
      </c>
      <c r="H819" s="37">
        <v>30</v>
      </c>
      <c r="I819" s="67" t="s">
        <v>2295</v>
      </c>
      <c r="J819" s="67" t="s">
        <v>2760</v>
      </c>
      <c r="K819" s="42" t="s">
        <v>2761</v>
      </c>
      <c r="L819" s="50"/>
      <c r="N819" s="30"/>
      <c r="P819" s="49"/>
      <c r="Q819" s="45" t="str">
        <f>IF(L819="","",L819)</f>
        <v/>
      </c>
      <c r="R819" s="4"/>
    </row>
    <row r="820" spans="1:18" x14ac:dyDescent="0.15">
      <c r="A820" s="33">
        <v>818</v>
      </c>
      <c r="B820" s="34">
        <v>997</v>
      </c>
      <c r="C820" s="51" t="s">
        <v>2191</v>
      </c>
      <c r="D820" s="35" t="s">
        <v>2619</v>
      </c>
      <c r="E820" s="36">
        <v>55031</v>
      </c>
      <c r="F820" s="37" t="s">
        <v>993</v>
      </c>
      <c r="G820" s="37" t="s">
        <v>2092</v>
      </c>
      <c r="H820" s="37">
        <v>31</v>
      </c>
      <c r="I820" s="67" t="s">
        <v>2117</v>
      </c>
      <c r="J820" s="67" t="s">
        <v>2118</v>
      </c>
      <c r="K820" s="42" t="s">
        <v>2794</v>
      </c>
      <c r="L820" s="50"/>
      <c r="N820" s="30"/>
      <c r="P820" s="49"/>
      <c r="Q820" s="45" t="str">
        <f>IF(L820="","",L820)</f>
        <v/>
      </c>
      <c r="R820" s="4"/>
    </row>
    <row r="821" spans="1:18" x14ac:dyDescent="0.15">
      <c r="A821" s="33">
        <v>819</v>
      </c>
      <c r="B821" s="34">
        <v>1068</v>
      </c>
      <c r="C821" s="51" t="s">
        <v>2353</v>
      </c>
      <c r="D821" s="35" t="s">
        <v>2605</v>
      </c>
      <c r="E821" s="36">
        <v>55032</v>
      </c>
      <c r="F821" s="37" t="s">
        <v>993</v>
      </c>
      <c r="G821" s="37" t="s">
        <v>2092</v>
      </c>
      <c r="H821" s="37">
        <v>32</v>
      </c>
      <c r="I821" s="67" t="s">
        <v>2378</v>
      </c>
      <c r="J821" s="67" t="s">
        <v>2919</v>
      </c>
      <c r="K821" s="41" t="s">
        <v>2920</v>
      </c>
      <c r="L821" s="54"/>
      <c r="N821" s="53"/>
      <c r="P821" s="49"/>
      <c r="Q821" s="45" t="str">
        <f>IF(L821="","",L821)</f>
        <v/>
      </c>
      <c r="R821" s="4"/>
    </row>
    <row r="822" spans="1:18" x14ac:dyDescent="0.15">
      <c r="A822" s="33">
        <v>820</v>
      </c>
      <c r="B822" s="34">
        <v>1083</v>
      </c>
      <c r="C822" s="51" t="s">
        <v>2394</v>
      </c>
      <c r="D822" s="35" t="s">
        <v>2616</v>
      </c>
      <c r="E822" s="36">
        <v>55033</v>
      </c>
      <c r="F822" s="37" t="s">
        <v>993</v>
      </c>
      <c r="G822" s="37" t="s">
        <v>2092</v>
      </c>
      <c r="H822" s="37">
        <v>33</v>
      </c>
      <c r="I822" s="67" t="s">
        <v>2430</v>
      </c>
      <c r="J822" s="67" t="s">
        <v>2397</v>
      </c>
      <c r="K822" s="41" t="s">
        <v>2947</v>
      </c>
      <c r="L822" s="54"/>
      <c r="N822" s="53"/>
      <c r="Q822" s="45" t="str">
        <f>IF(L822="","",L822)</f>
        <v/>
      </c>
      <c r="R822" s="4"/>
    </row>
    <row r="823" spans="1:18" x14ac:dyDescent="0.15">
      <c r="A823" s="33">
        <v>821</v>
      </c>
      <c r="B823" s="34">
        <v>1099</v>
      </c>
      <c r="C823" s="43" t="s">
        <v>2398</v>
      </c>
      <c r="D823" s="35" t="s">
        <v>2614</v>
      </c>
      <c r="E823" s="36">
        <v>55034</v>
      </c>
      <c r="F823" s="37" t="s">
        <v>993</v>
      </c>
      <c r="G823" s="37" t="s">
        <v>2092</v>
      </c>
      <c r="H823" s="37">
        <v>34</v>
      </c>
      <c r="I823" s="67" t="s">
        <v>2431</v>
      </c>
      <c r="J823" s="67" t="s">
        <v>2969</v>
      </c>
      <c r="K823" s="41" t="s">
        <v>2970</v>
      </c>
      <c r="L823" s="54"/>
      <c r="M823" s="4"/>
      <c r="N823" s="55"/>
      <c r="O823" s="4"/>
      <c r="P823" s="4"/>
      <c r="Q823" s="45" t="str">
        <f>IF(L823="","",L823)</f>
        <v/>
      </c>
      <c r="R823" s="4"/>
    </row>
    <row r="824" spans="1:18" x14ac:dyDescent="0.15">
      <c r="A824" s="33">
        <v>822</v>
      </c>
      <c r="B824" s="34">
        <v>1110</v>
      </c>
      <c r="C824" s="43" t="s">
        <v>2406</v>
      </c>
      <c r="D824" s="35" t="s">
        <v>2606</v>
      </c>
      <c r="E824" s="36">
        <v>55035</v>
      </c>
      <c r="F824" s="37" t="s">
        <v>993</v>
      </c>
      <c r="G824" s="37" t="s">
        <v>2092</v>
      </c>
      <c r="H824" s="37">
        <v>35</v>
      </c>
      <c r="I824" s="67" t="s">
        <v>2432</v>
      </c>
      <c r="J824" s="67" t="s">
        <v>2988</v>
      </c>
      <c r="K824" s="41" t="s">
        <v>2989</v>
      </c>
      <c r="L824" s="54"/>
      <c r="M824" s="4"/>
      <c r="N824" s="55"/>
      <c r="O824" s="4"/>
      <c r="P824" s="4"/>
      <c r="Q824" s="45" t="str">
        <f>IF(L824="","",L824)</f>
        <v/>
      </c>
      <c r="R824" s="4"/>
    </row>
    <row r="825" spans="1:18" x14ac:dyDescent="0.15">
      <c r="A825" s="33">
        <v>823</v>
      </c>
      <c r="B825" s="34">
        <v>1216</v>
      </c>
      <c r="C825" s="43" t="s">
        <v>3107</v>
      </c>
      <c r="D825" s="35" t="s">
        <v>3108</v>
      </c>
      <c r="E825" s="36">
        <v>55036</v>
      </c>
      <c r="F825" s="37" t="s">
        <v>993</v>
      </c>
      <c r="G825" s="37" t="s">
        <v>2092</v>
      </c>
      <c r="H825" s="37">
        <v>36</v>
      </c>
      <c r="I825" s="67" t="s">
        <v>3121</v>
      </c>
      <c r="J825" s="67" t="s">
        <v>3122</v>
      </c>
      <c r="K825" s="41" t="s">
        <v>3123</v>
      </c>
      <c r="L825" s="50"/>
      <c r="N825" s="30"/>
      <c r="P825" s="49"/>
      <c r="Q825" s="45" t="str">
        <f>IF(L825="","",L825)</f>
        <v/>
      </c>
    </row>
    <row r="826" spans="1:18" x14ac:dyDescent="0.15">
      <c r="A826" s="33">
        <v>824</v>
      </c>
      <c r="B826" s="34">
        <v>75</v>
      </c>
      <c r="C826" s="51" t="s">
        <v>2603</v>
      </c>
      <c r="D826" s="35" t="s">
        <v>2126</v>
      </c>
      <c r="E826" s="36">
        <v>56001</v>
      </c>
      <c r="F826" s="37" t="s">
        <v>993</v>
      </c>
      <c r="G826" s="37" t="s">
        <v>2093</v>
      </c>
      <c r="H826" s="37">
        <v>1</v>
      </c>
      <c r="I826" s="67" t="s">
        <v>1110</v>
      </c>
      <c r="J826" s="67" t="s">
        <v>1111</v>
      </c>
      <c r="K826" s="42" t="s">
        <v>1775</v>
      </c>
      <c r="L826" s="50"/>
      <c r="N826" s="30"/>
      <c r="P826" s="49"/>
      <c r="Q826" s="45" t="str">
        <f>IF(L826="","",L826)</f>
        <v/>
      </c>
    </row>
    <row r="827" spans="1:18" x14ac:dyDescent="0.15">
      <c r="A827" s="33">
        <v>825</v>
      </c>
      <c r="B827" s="34">
        <v>76</v>
      </c>
      <c r="C827" s="51" t="s">
        <v>2603</v>
      </c>
      <c r="D827" s="35" t="s">
        <v>2126</v>
      </c>
      <c r="E827" s="36">
        <v>56002</v>
      </c>
      <c r="F827" s="37" t="s">
        <v>993</v>
      </c>
      <c r="G827" s="37" t="s">
        <v>2093</v>
      </c>
      <c r="H827" s="37">
        <v>2</v>
      </c>
      <c r="I827" s="67" t="s">
        <v>1112</v>
      </c>
      <c r="J827" s="67" t="s">
        <v>1113</v>
      </c>
      <c r="K827" s="42" t="s">
        <v>1776</v>
      </c>
      <c r="L827" s="50"/>
      <c r="N827" s="53"/>
      <c r="P827" s="49"/>
      <c r="Q827" s="45" t="str">
        <f>IF(L827="","",L827)</f>
        <v/>
      </c>
    </row>
    <row r="828" spans="1:18" x14ac:dyDescent="0.15">
      <c r="A828" s="33">
        <v>826</v>
      </c>
      <c r="B828" s="34">
        <v>77</v>
      </c>
      <c r="C828" s="51" t="s">
        <v>2603</v>
      </c>
      <c r="D828" s="35" t="s">
        <v>2126</v>
      </c>
      <c r="E828" s="36">
        <v>56003</v>
      </c>
      <c r="F828" s="37" t="s">
        <v>993</v>
      </c>
      <c r="G828" s="37" t="s">
        <v>2093</v>
      </c>
      <c r="H828" s="37">
        <v>3</v>
      </c>
      <c r="I828" s="67" t="s">
        <v>1114</v>
      </c>
      <c r="J828" s="67" t="s">
        <v>1115</v>
      </c>
      <c r="K828" s="42" t="s">
        <v>1776</v>
      </c>
      <c r="L828" s="50"/>
      <c r="N828" s="53"/>
      <c r="P828" s="49"/>
      <c r="Q828" s="45" t="str">
        <f>IF(L828="","",L828)</f>
        <v/>
      </c>
    </row>
    <row r="829" spans="1:18" x14ac:dyDescent="0.15">
      <c r="A829" s="33">
        <v>827</v>
      </c>
      <c r="B829" s="34">
        <v>78</v>
      </c>
      <c r="C829" s="51" t="s">
        <v>2603</v>
      </c>
      <c r="D829" s="35" t="s">
        <v>2126</v>
      </c>
      <c r="E829" s="36">
        <v>56004</v>
      </c>
      <c r="F829" s="37" t="s">
        <v>993</v>
      </c>
      <c r="G829" s="37" t="s">
        <v>2093</v>
      </c>
      <c r="H829" s="37">
        <v>4</v>
      </c>
      <c r="I829" s="67" t="s">
        <v>1116</v>
      </c>
      <c r="J829" s="67" t="s">
        <v>1117</v>
      </c>
      <c r="K829" s="42" t="s">
        <v>1763</v>
      </c>
      <c r="L829" s="50"/>
      <c r="N829" s="30"/>
      <c r="P829" s="49"/>
      <c r="Q829" s="45" t="str">
        <f>IF(L829="","",L829)</f>
        <v/>
      </c>
    </row>
    <row r="830" spans="1:18" x14ac:dyDescent="0.15">
      <c r="A830" s="33">
        <v>828</v>
      </c>
      <c r="B830" s="34">
        <v>176</v>
      </c>
      <c r="C830" s="51" t="s">
        <v>2129</v>
      </c>
      <c r="D830" s="35" t="s">
        <v>2130</v>
      </c>
      <c r="E830" s="36">
        <v>56005</v>
      </c>
      <c r="F830" s="37" t="s">
        <v>993</v>
      </c>
      <c r="G830" s="37" t="s">
        <v>2093</v>
      </c>
      <c r="H830" s="37">
        <v>5</v>
      </c>
      <c r="I830" s="67" t="s">
        <v>1118</v>
      </c>
      <c r="J830" s="67" t="s">
        <v>1119</v>
      </c>
      <c r="K830" s="42" t="s">
        <v>1777</v>
      </c>
      <c r="L830" s="50"/>
      <c r="N830" s="30"/>
      <c r="P830" s="49"/>
      <c r="Q830" s="45" t="str">
        <f>IF(L830="","",L830)</f>
        <v/>
      </c>
    </row>
    <row r="831" spans="1:18" x14ac:dyDescent="0.15">
      <c r="A831" s="33">
        <v>829</v>
      </c>
      <c r="B831" s="34">
        <v>349</v>
      </c>
      <c r="C831" s="51" t="s">
        <v>2139</v>
      </c>
      <c r="D831" s="35" t="s">
        <v>2140</v>
      </c>
      <c r="E831" s="36">
        <v>56006</v>
      </c>
      <c r="F831" s="37" t="s">
        <v>993</v>
      </c>
      <c r="G831" s="37" t="s">
        <v>2093</v>
      </c>
      <c r="H831" s="37">
        <v>6</v>
      </c>
      <c r="I831" s="67" t="s">
        <v>1120</v>
      </c>
      <c r="J831" s="67" t="s">
        <v>1121</v>
      </c>
      <c r="K831" s="42" t="s">
        <v>1745</v>
      </c>
      <c r="L831" s="50"/>
      <c r="N831" s="30"/>
      <c r="P831" s="49"/>
      <c r="Q831" s="45" t="str">
        <f>IF(L831="","",L831)</f>
        <v/>
      </c>
    </row>
    <row r="832" spans="1:18" x14ac:dyDescent="0.15">
      <c r="A832" s="33">
        <v>830</v>
      </c>
      <c r="B832" s="34">
        <v>350</v>
      </c>
      <c r="C832" s="51" t="s">
        <v>2139</v>
      </c>
      <c r="D832" s="35" t="s">
        <v>2140</v>
      </c>
      <c r="E832" s="36">
        <v>56007</v>
      </c>
      <c r="F832" s="37" t="s">
        <v>993</v>
      </c>
      <c r="G832" s="37" t="s">
        <v>2093</v>
      </c>
      <c r="H832" s="37">
        <v>7</v>
      </c>
      <c r="I832" s="67" t="s">
        <v>1122</v>
      </c>
      <c r="J832" s="67" t="s">
        <v>1123</v>
      </c>
      <c r="K832" s="42" t="s">
        <v>1775</v>
      </c>
      <c r="L832" s="50"/>
      <c r="N832" s="30"/>
      <c r="P832" s="49"/>
      <c r="Q832" s="45" t="str">
        <f>IF(L832="","",L832)</f>
        <v/>
      </c>
    </row>
    <row r="833" spans="1:18" x14ac:dyDescent="0.15">
      <c r="A833" s="33">
        <v>831</v>
      </c>
      <c r="B833" s="34">
        <v>371</v>
      </c>
      <c r="C833" s="51" t="s">
        <v>2199</v>
      </c>
      <c r="D833" s="35" t="s">
        <v>2200</v>
      </c>
      <c r="E833" s="36">
        <v>56008</v>
      </c>
      <c r="F833" s="37" t="s">
        <v>993</v>
      </c>
      <c r="G833" s="37" t="s">
        <v>2093</v>
      </c>
      <c r="H833" s="37">
        <v>8</v>
      </c>
      <c r="I833" s="67" t="s">
        <v>1124</v>
      </c>
      <c r="J833" s="67" t="s">
        <v>1121</v>
      </c>
      <c r="K833" s="42" t="s">
        <v>2655</v>
      </c>
      <c r="L833" s="50"/>
      <c r="N833" s="30"/>
      <c r="P833" s="49"/>
      <c r="Q833" s="45" t="str">
        <f>IF(L833="","",L833)</f>
        <v/>
      </c>
    </row>
    <row r="834" spans="1:18" x14ac:dyDescent="0.15">
      <c r="A834" s="33">
        <v>832</v>
      </c>
      <c r="B834" s="34">
        <v>446</v>
      </c>
      <c r="C834" s="51" t="s">
        <v>2141</v>
      </c>
      <c r="D834" s="35" t="s">
        <v>2142</v>
      </c>
      <c r="E834" s="36">
        <v>56009</v>
      </c>
      <c r="F834" s="37" t="s">
        <v>993</v>
      </c>
      <c r="G834" s="37" t="s">
        <v>2093</v>
      </c>
      <c r="H834" s="37">
        <v>9</v>
      </c>
      <c r="I834" s="67" t="s">
        <v>1125</v>
      </c>
      <c r="J834" s="67" t="s">
        <v>1126</v>
      </c>
      <c r="K834" s="42" t="s">
        <v>1749</v>
      </c>
      <c r="L834" s="50"/>
      <c r="N834" s="30"/>
      <c r="P834" s="49"/>
      <c r="Q834" s="45" t="str">
        <f>IF(L834="","",L834)</f>
        <v/>
      </c>
    </row>
    <row r="835" spans="1:18" x14ac:dyDescent="0.15">
      <c r="A835" s="33">
        <v>833</v>
      </c>
      <c r="B835" s="34">
        <v>518</v>
      </c>
      <c r="C835" s="51" t="s">
        <v>2143</v>
      </c>
      <c r="D835" s="35" t="s">
        <v>2144</v>
      </c>
      <c r="E835" s="36">
        <v>56010</v>
      </c>
      <c r="F835" s="37" t="s">
        <v>993</v>
      </c>
      <c r="G835" s="37" t="s">
        <v>2093</v>
      </c>
      <c r="H835" s="37">
        <v>10</v>
      </c>
      <c r="I835" s="67" t="s">
        <v>1127</v>
      </c>
      <c r="J835" s="67" t="s">
        <v>1128</v>
      </c>
      <c r="K835" s="42" t="s">
        <v>1775</v>
      </c>
      <c r="L835" s="50"/>
      <c r="N835" s="30"/>
      <c r="P835" s="49"/>
      <c r="Q835" s="45" t="str">
        <f>IF(L835="","",L835)</f>
        <v/>
      </c>
    </row>
    <row r="836" spans="1:18" x14ac:dyDescent="0.15">
      <c r="A836" s="33">
        <v>834</v>
      </c>
      <c r="B836" s="34">
        <v>590</v>
      </c>
      <c r="C836" s="51" t="s">
        <v>2145</v>
      </c>
      <c r="D836" s="35" t="s">
        <v>2146</v>
      </c>
      <c r="E836" s="36">
        <v>56011</v>
      </c>
      <c r="F836" s="37" t="s">
        <v>993</v>
      </c>
      <c r="G836" s="37" t="s">
        <v>2093</v>
      </c>
      <c r="H836" s="37">
        <v>11</v>
      </c>
      <c r="I836" s="67" t="s">
        <v>2296</v>
      </c>
      <c r="J836" s="67" t="s">
        <v>1129</v>
      </c>
      <c r="K836" s="42" t="s">
        <v>1776</v>
      </c>
      <c r="L836" s="50"/>
      <c r="N836" s="30"/>
      <c r="P836" s="49"/>
      <c r="Q836" s="45" t="str">
        <f>IF(L836="","",L836)</f>
        <v/>
      </c>
    </row>
    <row r="837" spans="1:18" x14ac:dyDescent="0.15">
      <c r="A837" s="33">
        <v>835</v>
      </c>
      <c r="B837" s="34">
        <v>768</v>
      </c>
      <c r="C837" s="51" t="s">
        <v>2151</v>
      </c>
      <c r="D837" s="35" t="s">
        <v>2152</v>
      </c>
      <c r="E837" s="36">
        <v>56012</v>
      </c>
      <c r="F837" s="37" t="s">
        <v>993</v>
      </c>
      <c r="G837" s="37" t="s">
        <v>2093</v>
      </c>
      <c r="H837" s="37">
        <v>12</v>
      </c>
      <c r="I837" s="67" t="s">
        <v>1130</v>
      </c>
      <c r="J837" s="67" t="s">
        <v>1131</v>
      </c>
      <c r="K837" s="42" t="s">
        <v>1778</v>
      </c>
      <c r="L837" s="50"/>
      <c r="N837" s="53"/>
      <c r="P837" s="49"/>
      <c r="Q837" s="45" t="str">
        <f>IF(L837="","",L837)</f>
        <v/>
      </c>
    </row>
    <row r="838" spans="1:18" x14ac:dyDescent="0.15">
      <c r="A838" s="33">
        <v>836</v>
      </c>
      <c r="B838" s="34">
        <v>1084</v>
      </c>
      <c r="C838" s="51" t="s">
        <v>2394</v>
      </c>
      <c r="D838" s="35" t="s">
        <v>2616</v>
      </c>
      <c r="E838" s="36">
        <v>56013</v>
      </c>
      <c r="F838" s="37" t="s">
        <v>993</v>
      </c>
      <c r="G838" s="37" t="s">
        <v>2093</v>
      </c>
      <c r="H838" s="37">
        <v>13</v>
      </c>
      <c r="I838" s="67" t="s">
        <v>2433</v>
      </c>
      <c r="J838" s="67" t="s">
        <v>2948</v>
      </c>
      <c r="K838" s="41" t="s">
        <v>2949</v>
      </c>
      <c r="L838" s="50"/>
      <c r="N838" s="53"/>
      <c r="Q838" s="45" t="str">
        <f>IF(L838="","",L838)</f>
        <v/>
      </c>
      <c r="R838" s="4"/>
    </row>
    <row r="839" spans="1:18" x14ac:dyDescent="0.15">
      <c r="A839" s="33">
        <v>837</v>
      </c>
      <c r="B839" s="34">
        <v>1128</v>
      </c>
      <c r="C839" s="43" t="s">
        <v>2442</v>
      </c>
      <c r="D839" s="35" t="s">
        <v>2607</v>
      </c>
      <c r="E839" s="36">
        <v>56014</v>
      </c>
      <c r="F839" s="37" t="s">
        <v>993</v>
      </c>
      <c r="G839" s="37" t="s">
        <v>2093</v>
      </c>
      <c r="H839" s="37">
        <v>14</v>
      </c>
      <c r="I839" s="67" t="s">
        <v>2476</v>
      </c>
      <c r="J839" s="67" t="s">
        <v>2477</v>
      </c>
      <c r="K839" s="41" t="s">
        <v>2478</v>
      </c>
      <c r="L839" s="50"/>
      <c r="M839" s="4"/>
      <c r="N839" s="53"/>
      <c r="O839" s="4"/>
      <c r="P839" s="4"/>
      <c r="Q839" s="45" t="str">
        <f>IF(L839="","",L839)</f>
        <v/>
      </c>
      <c r="R839" s="4"/>
    </row>
    <row r="840" spans="1:18" x14ac:dyDescent="0.15">
      <c r="A840" s="33">
        <v>838</v>
      </c>
      <c r="B840" s="34">
        <v>1136</v>
      </c>
      <c r="C840" s="43" t="s">
        <v>2481</v>
      </c>
      <c r="D840" s="35" t="s">
        <v>2608</v>
      </c>
      <c r="E840" s="36">
        <v>56015</v>
      </c>
      <c r="F840" s="37" t="s">
        <v>993</v>
      </c>
      <c r="G840" s="37" t="s">
        <v>2093</v>
      </c>
      <c r="H840" s="37">
        <v>15</v>
      </c>
      <c r="I840" s="67" t="s">
        <v>2496</v>
      </c>
      <c r="J840" s="67" t="s">
        <v>3005</v>
      </c>
      <c r="K840" s="41" t="s">
        <v>3006</v>
      </c>
      <c r="L840" s="50"/>
      <c r="M840" s="4"/>
      <c r="N840" s="53"/>
      <c r="O840" s="4"/>
      <c r="P840" s="4"/>
      <c r="Q840" s="45" t="str">
        <f>IF(L840="","",L840)</f>
        <v/>
      </c>
      <c r="R840" s="4"/>
    </row>
    <row r="841" spans="1:18" x14ac:dyDescent="0.15">
      <c r="A841" s="33">
        <v>839</v>
      </c>
      <c r="B841" s="34">
        <v>1186</v>
      </c>
      <c r="C841" s="43" t="s">
        <v>2568</v>
      </c>
      <c r="D841" s="35" t="s">
        <v>2621</v>
      </c>
      <c r="E841" s="36">
        <v>56016</v>
      </c>
      <c r="F841" s="37" t="s">
        <v>993</v>
      </c>
      <c r="G841" s="37" t="s">
        <v>2093</v>
      </c>
      <c r="H841" s="37">
        <v>16</v>
      </c>
      <c r="I841" s="67" t="s">
        <v>2572</v>
      </c>
      <c r="J841" s="67" t="s">
        <v>3077</v>
      </c>
      <c r="K841" s="56" t="s">
        <v>3078</v>
      </c>
      <c r="L841" s="50"/>
      <c r="M841" s="4"/>
      <c r="N841" s="53"/>
      <c r="Q841" s="45" t="str">
        <f>IF(L841="","",L841)</f>
        <v/>
      </c>
    </row>
    <row r="842" spans="1:18" x14ac:dyDescent="0.15">
      <c r="A842" s="33">
        <v>840</v>
      </c>
      <c r="B842" s="34">
        <v>1205</v>
      </c>
      <c r="C842" s="43" t="s">
        <v>2594</v>
      </c>
      <c r="D842" s="35" t="s">
        <v>2617</v>
      </c>
      <c r="E842" s="36">
        <v>56017</v>
      </c>
      <c r="F842" s="37" t="s">
        <v>993</v>
      </c>
      <c r="G842" s="37" t="s">
        <v>2093</v>
      </c>
      <c r="H842" s="37">
        <v>17</v>
      </c>
      <c r="I842" s="67" t="s">
        <v>2600</v>
      </c>
      <c r="J842" s="67" t="s">
        <v>3100</v>
      </c>
      <c r="K842" s="41" t="s">
        <v>2601</v>
      </c>
      <c r="L842" s="50"/>
      <c r="N842" s="30"/>
      <c r="P842" s="49"/>
      <c r="Q842" s="45" t="str">
        <f>IF(L842="","",L842)</f>
        <v/>
      </c>
    </row>
    <row r="843" spans="1:18" x14ac:dyDescent="0.15">
      <c r="A843" s="33">
        <v>841</v>
      </c>
      <c r="B843" s="34">
        <v>1228</v>
      </c>
      <c r="C843" s="43" t="s">
        <v>3179</v>
      </c>
      <c r="D843" s="35" t="s">
        <v>3180</v>
      </c>
      <c r="E843" s="36">
        <v>56018</v>
      </c>
      <c r="F843" s="37" t="s">
        <v>993</v>
      </c>
      <c r="G843" s="37" t="s">
        <v>2093</v>
      </c>
      <c r="H843" s="37">
        <v>18</v>
      </c>
      <c r="I843" s="67" t="s">
        <v>3182</v>
      </c>
      <c r="J843" s="67" t="s">
        <v>3183</v>
      </c>
      <c r="K843" s="41" t="s">
        <v>3184</v>
      </c>
      <c r="L843" s="50"/>
      <c r="N843" s="30"/>
      <c r="P843" s="49"/>
      <c r="Q843" s="45" t="str">
        <f>IF(L843="","",L843)</f>
        <v/>
      </c>
    </row>
    <row r="844" spans="1:18" x14ac:dyDescent="0.15">
      <c r="A844" s="33">
        <v>842</v>
      </c>
      <c r="B844" s="34">
        <v>79</v>
      </c>
      <c r="C844" s="51" t="s">
        <v>2603</v>
      </c>
      <c r="D844" s="35" t="s">
        <v>2126</v>
      </c>
      <c r="E844" s="36">
        <v>57001</v>
      </c>
      <c r="F844" s="37" t="s">
        <v>993</v>
      </c>
      <c r="G844" s="37" t="s">
        <v>2094</v>
      </c>
      <c r="H844" s="37">
        <v>1</v>
      </c>
      <c r="I844" s="67" t="s">
        <v>1132</v>
      </c>
      <c r="J844" s="67" t="s">
        <v>1133</v>
      </c>
      <c r="K844" s="42" t="s">
        <v>1779</v>
      </c>
      <c r="L844" s="50"/>
      <c r="N844" s="30"/>
      <c r="P844" s="49"/>
      <c r="Q844" s="45" t="str">
        <f>IF(L844="","",L844)</f>
        <v/>
      </c>
    </row>
    <row r="845" spans="1:18" s="4" customFormat="1" x14ac:dyDescent="0.15">
      <c r="A845" s="33">
        <v>843</v>
      </c>
      <c r="B845" s="34">
        <v>80</v>
      </c>
      <c r="C845" s="51" t="s">
        <v>2603</v>
      </c>
      <c r="D845" s="35" t="s">
        <v>2126</v>
      </c>
      <c r="E845" s="36">
        <v>57002</v>
      </c>
      <c r="F845" s="37" t="s">
        <v>993</v>
      </c>
      <c r="G845" s="37" t="s">
        <v>2094</v>
      </c>
      <c r="H845" s="37">
        <v>2</v>
      </c>
      <c r="I845" s="67" t="s">
        <v>2297</v>
      </c>
      <c r="J845" s="67" t="s">
        <v>1134</v>
      </c>
      <c r="K845" s="42" t="s">
        <v>2024</v>
      </c>
      <c r="L845" s="50"/>
      <c r="M845" s="5"/>
      <c r="N845" s="30"/>
      <c r="O845" s="5"/>
      <c r="P845" s="49"/>
      <c r="Q845" s="45" t="str">
        <f>IF(L845="","",L845)</f>
        <v/>
      </c>
      <c r="R845" s="5"/>
    </row>
    <row r="846" spans="1:18" s="4" customFormat="1" x14ac:dyDescent="0.15">
      <c r="A846" s="33">
        <v>844</v>
      </c>
      <c r="B846" s="34">
        <v>117</v>
      </c>
      <c r="C846" s="51" t="s">
        <v>2193</v>
      </c>
      <c r="D846" s="35" t="s">
        <v>2194</v>
      </c>
      <c r="E846" s="36">
        <v>57003</v>
      </c>
      <c r="F846" s="37" t="s">
        <v>993</v>
      </c>
      <c r="G846" s="37" t="s">
        <v>2094</v>
      </c>
      <c r="H846" s="37">
        <v>3</v>
      </c>
      <c r="I846" s="67" t="s">
        <v>1135</v>
      </c>
      <c r="J846" s="67" t="s">
        <v>1136</v>
      </c>
      <c r="K846" s="42" t="s">
        <v>1780</v>
      </c>
      <c r="L846" s="50"/>
      <c r="M846" s="5"/>
      <c r="N846" s="53"/>
      <c r="O846" s="5"/>
      <c r="P846" s="49"/>
      <c r="Q846" s="45" t="str">
        <f>IF(L846="","",L846)</f>
        <v/>
      </c>
      <c r="R846" s="5"/>
    </row>
    <row r="847" spans="1:18" s="4" customFormat="1" x14ac:dyDescent="0.15">
      <c r="A847" s="33">
        <v>845</v>
      </c>
      <c r="B847" s="34">
        <v>177</v>
      </c>
      <c r="C847" s="51" t="s">
        <v>2129</v>
      </c>
      <c r="D847" s="35" t="s">
        <v>2130</v>
      </c>
      <c r="E847" s="36">
        <v>57004</v>
      </c>
      <c r="F847" s="37" t="s">
        <v>993</v>
      </c>
      <c r="G847" s="37" t="s">
        <v>2094</v>
      </c>
      <c r="H847" s="37">
        <v>4</v>
      </c>
      <c r="I847" s="67" t="s">
        <v>1137</v>
      </c>
      <c r="J847" s="67" t="s">
        <v>1136</v>
      </c>
      <c r="K847" s="42" t="s">
        <v>1781</v>
      </c>
      <c r="L847" s="50"/>
      <c r="M847" s="5"/>
      <c r="N847" s="30"/>
      <c r="O847" s="5"/>
      <c r="P847" s="49"/>
      <c r="Q847" s="45" t="str">
        <f>IF(L847="","",L847)</f>
        <v/>
      </c>
      <c r="R847" s="5"/>
    </row>
    <row r="848" spans="1:18" s="4" customFormat="1" x14ac:dyDescent="0.15">
      <c r="A848" s="33">
        <v>846</v>
      </c>
      <c r="B848" s="34">
        <v>206</v>
      </c>
      <c r="C848" s="51" t="s">
        <v>2131</v>
      </c>
      <c r="D848" s="35" t="s">
        <v>2132</v>
      </c>
      <c r="E848" s="36">
        <v>57005</v>
      </c>
      <c r="F848" s="37" t="s">
        <v>993</v>
      </c>
      <c r="G848" s="37" t="s">
        <v>2094</v>
      </c>
      <c r="H848" s="37">
        <v>5</v>
      </c>
      <c r="I848" s="67" t="s">
        <v>1138</v>
      </c>
      <c r="J848" s="67" t="s">
        <v>1139</v>
      </c>
      <c r="K848" s="42" t="s">
        <v>1741</v>
      </c>
      <c r="L848" s="50"/>
      <c r="M848" s="5"/>
      <c r="N848" s="30"/>
      <c r="O848" s="5"/>
      <c r="P848" s="49"/>
      <c r="Q848" s="45" t="str">
        <f>IF(L848="","",L848)</f>
        <v/>
      </c>
      <c r="R848" s="5"/>
    </row>
    <row r="849" spans="1:18" s="4" customFormat="1" x14ac:dyDescent="0.15">
      <c r="A849" s="33">
        <v>847</v>
      </c>
      <c r="B849" s="34">
        <v>220</v>
      </c>
      <c r="C849" s="51" t="s">
        <v>2133</v>
      </c>
      <c r="D849" s="35" t="s">
        <v>2134</v>
      </c>
      <c r="E849" s="36">
        <v>57006</v>
      </c>
      <c r="F849" s="37" t="s">
        <v>993</v>
      </c>
      <c r="G849" s="37" t="s">
        <v>2094</v>
      </c>
      <c r="H849" s="37">
        <v>6</v>
      </c>
      <c r="I849" s="67" t="s">
        <v>1140</v>
      </c>
      <c r="J849" s="67" t="s">
        <v>1141</v>
      </c>
      <c r="K849" s="42" t="s">
        <v>1741</v>
      </c>
      <c r="L849" s="50"/>
      <c r="M849" s="5"/>
      <c r="N849" s="30"/>
      <c r="O849" s="5"/>
      <c r="P849" s="49"/>
      <c r="Q849" s="45" t="str">
        <f>IF(L849="","",L849)</f>
        <v/>
      </c>
      <c r="R849" s="5"/>
    </row>
    <row r="850" spans="1:18" s="4" customFormat="1" x14ac:dyDescent="0.15">
      <c r="A850" s="33">
        <v>848</v>
      </c>
      <c r="B850" s="34">
        <v>266</v>
      </c>
      <c r="C850" s="51" t="s">
        <v>2135</v>
      </c>
      <c r="D850" s="35" t="s">
        <v>2136</v>
      </c>
      <c r="E850" s="36">
        <v>57007</v>
      </c>
      <c r="F850" s="37" t="s">
        <v>993</v>
      </c>
      <c r="G850" s="37" t="s">
        <v>2094</v>
      </c>
      <c r="H850" s="37">
        <v>7</v>
      </c>
      <c r="I850" s="67" t="s">
        <v>1142</v>
      </c>
      <c r="J850" s="67" t="s">
        <v>1136</v>
      </c>
      <c r="K850" s="42" t="s">
        <v>1780</v>
      </c>
      <c r="L850" s="50"/>
      <c r="M850" s="5"/>
      <c r="N850" s="53"/>
      <c r="O850" s="5"/>
      <c r="P850" s="49"/>
      <c r="Q850" s="45" t="str">
        <f>IF(L850="","",L850)</f>
        <v/>
      </c>
      <c r="R850" s="5"/>
    </row>
    <row r="851" spans="1:18" s="4" customFormat="1" x14ac:dyDescent="0.15">
      <c r="A851" s="33">
        <v>849</v>
      </c>
      <c r="B851" s="34">
        <v>297</v>
      </c>
      <c r="C851" s="51" t="s">
        <v>2137</v>
      </c>
      <c r="D851" s="35" t="s">
        <v>2138</v>
      </c>
      <c r="E851" s="36">
        <v>57008</v>
      </c>
      <c r="F851" s="37" t="s">
        <v>993</v>
      </c>
      <c r="G851" s="37" t="s">
        <v>2094</v>
      </c>
      <c r="H851" s="37">
        <v>8</v>
      </c>
      <c r="I851" s="67" t="s">
        <v>1143</v>
      </c>
      <c r="J851" s="67" t="s">
        <v>1133</v>
      </c>
      <c r="K851" s="42" t="s">
        <v>1782</v>
      </c>
      <c r="L851" s="50"/>
      <c r="M851" s="5"/>
      <c r="N851" s="30"/>
      <c r="O851" s="5"/>
      <c r="P851" s="49"/>
      <c r="Q851" s="45" t="str">
        <f>IF(L851="","",L851)</f>
        <v/>
      </c>
      <c r="R851" s="5"/>
    </row>
    <row r="852" spans="1:18" s="4" customFormat="1" x14ac:dyDescent="0.15">
      <c r="A852" s="33">
        <v>850</v>
      </c>
      <c r="B852" s="34">
        <v>351</v>
      </c>
      <c r="C852" s="51" t="s">
        <v>2139</v>
      </c>
      <c r="D852" s="35" t="s">
        <v>2140</v>
      </c>
      <c r="E852" s="36">
        <v>57009</v>
      </c>
      <c r="F852" s="37" t="s">
        <v>993</v>
      </c>
      <c r="G852" s="37" t="s">
        <v>2094</v>
      </c>
      <c r="H852" s="37">
        <v>9</v>
      </c>
      <c r="I852" s="67" t="s">
        <v>1144</v>
      </c>
      <c r="J852" s="67" t="s">
        <v>1145</v>
      </c>
      <c r="K852" s="42" t="s">
        <v>1782</v>
      </c>
      <c r="L852" s="50"/>
      <c r="M852" s="5"/>
      <c r="N852" s="30"/>
      <c r="O852" s="5"/>
      <c r="P852" s="49"/>
      <c r="Q852" s="45" t="str">
        <f>IF(L852="","",L852)</f>
        <v/>
      </c>
      <c r="R852" s="5"/>
    </row>
    <row r="853" spans="1:18" s="4" customFormat="1" x14ac:dyDescent="0.15">
      <c r="A853" s="33">
        <v>851</v>
      </c>
      <c r="B853" s="34">
        <v>352</v>
      </c>
      <c r="C853" s="51" t="s">
        <v>2139</v>
      </c>
      <c r="D853" s="35" t="s">
        <v>2140</v>
      </c>
      <c r="E853" s="36">
        <v>57010</v>
      </c>
      <c r="F853" s="37" t="s">
        <v>993</v>
      </c>
      <c r="G853" s="37" t="s">
        <v>2094</v>
      </c>
      <c r="H853" s="37">
        <v>10</v>
      </c>
      <c r="I853" s="67" t="s">
        <v>1146</v>
      </c>
      <c r="J853" s="67" t="s">
        <v>1136</v>
      </c>
      <c r="K853" s="42" t="s">
        <v>2025</v>
      </c>
      <c r="L853" s="50"/>
      <c r="M853" s="5"/>
      <c r="N853" s="30"/>
      <c r="O853" s="5"/>
      <c r="P853" s="49"/>
      <c r="Q853" s="45" t="str">
        <f>IF(L853="","",L853)</f>
        <v/>
      </c>
      <c r="R853" s="5"/>
    </row>
    <row r="854" spans="1:18" s="4" customFormat="1" x14ac:dyDescent="0.15">
      <c r="A854" s="33">
        <v>852</v>
      </c>
      <c r="B854" s="34">
        <v>447</v>
      </c>
      <c r="C854" s="51" t="s">
        <v>2141</v>
      </c>
      <c r="D854" s="35" t="s">
        <v>2142</v>
      </c>
      <c r="E854" s="36">
        <v>57011</v>
      </c>
      <c r="F854" s="37" t="s">
        <v>993</v>
      </c>
      <c r="G854" s="37" t="s">
        <v>2094</v>
      </c>
      <c r="H854" s="37">
        <v>11</v>
      </c>
      <c r="I854" s="67" t="s">
        <v>1147</v>
      </c>
      <c r="J854" s="67" t="s">
        <v>1148</v>
      </c>
      <c r="K854" s="42" t="s">
        <v>1775</v>
      </c>
      <c r="L854" s="50"/>
      <c r="M854" s="5"/>
      <c r="N854" s="53"/>
      <c r="O854" s="5"/>
      <c r="P854" s="49"/>
      <c r="Q854" s="45" t="str">
        <f>IF(L854="","",L854)</f>
        <v/>
      </c>
      <c r="R854" s="5"/>
    </row>
    <row r="855" spans="1:18" s="4" customFormat="1" x14ac:dyDescent="0.15">
      <c r="A855" s="33">
        <v>853</v>
      </c>
      <c r="B855" s="34">
        <v>519</v>
      </c>
      <c r="C855" s="51" t="s">
        <v>2143</v>
      </c>
      <c r="D855" s="35" t="s">
        <v>2144</v>
      </c>
      <c r="E855" s="36">
        <v>57012</v>
      </c>
      <c r="F855" s="37" t="s">
        <v>993</v>
      </c>
      <c r="G855" s="37" t="s">
        <v>2094</v>
      </c>
      <c r="H855" s="37">
        <v>12</v>
      </c>
      <c r="I855" s="67" t="s">
        <v>1149</v>
      </c>
      <c r="J855" s="67" t="s">
        <v>1150</v>
      </c>
      <c r="K855" s="42" t="s">
        <v>1783</v>
      </c>
      <c r="L855" s="50"/>
      <c r="M855" s="5"/>
      <c r="N855" s="30"/>
      <c r="O855" s="5"/>
      <c r="P855" s="49"/>
      <c r="Q855" s="45" t="str">
        <f>IF(L855="","",L855)</f>
        <v/>
      </c>
      <c r="R855" s="5"/>
    </row>
    <row r="856" spans="1:18" s="4" customFormat="1" x14ac:dyDescent="0.15">
      <c r="A856" s="33">
        <v>854</v>
      </c>
      <c r="B856" s="34">
        <v>520</v>
      </c>
      <c r="C856" s="51" t="s">
        <v>2143</v>
      </c>
      <c r="D856" s="35" t="s">
        <v>2144</v>
      </c>
      <c r="E856" s="36">
        <v>57013</v>
      </c>
      <c r="F856" s="37" t="s">
        <v>993</v>
      </c>
      <c r="G856" s="37" t="s">
        <v>2094</v>
      </c>
      <c r="H856" s="37">
        <v>13</v>
      </c>
      <c r="I856" s="67" t="s">
        <v>1151</v>
      </c>
      <c r="J856" s="67" t="s">
        <v>1136</v>
      </c>
      <c r="K856" s="42" t="s">
        <v>1775</v>
      </c>
      <c r="L856" s="50"/>
      <c r="M856" s="5"/>
      <c r="N856" s="53"/>
      <c r="O856" s="5"/>
      <c r="P856" s="49"/>
      <c r="Q856" s="45" t="str">
        <f>IF(L856="","",L856)</f>
        <v/>
      </c>
      <c r="R856" s="5"/>
    </row>
    <row r="857" spans="1:18" s="4" customFormat="1" x14ac:dyDescent="0.15">
      <c r="A857" s="33">
        <v>855</v>
      </c>
      <c r="B857" s="34">
        <v>521</v>
      </c>
      <c r="C857" s="51" t="s">
        <v>2143</v>
      </c>
      <c r="D857" s="35" t="s">
        <v>2144</v>
      </c>
      <c r="E857" s="36">
        <v>57014</v>
      </c>
      <c r="F857" s="37" t="s">
        <v>993</v>
      </c>
      <c r="G857" s="37" t="s">
        <v>2094</v>
      </c>
      <c r="H857" s="37">
        <v>14</v>
      </c>
      <c r="I857" s="67" t="s">
        <v>1152</v>
      </c>
      <c r="J857" s="67" t="s">
        <v>1153</v>
      </c>
      <c r="K857" s="42" t="s">
        <v>1776</v>
      </c>
      <c r="L857" s="50"/>
      <c r="M857" s="5"/>
      <c r="N857" s="53"/>
      <c r="O857" s="5"/>
      <c r="P857" s="49"/>
      <c r="Q857" s="45" t="str">
        <f>IF(L857="","",L857)</f>
        <v/>
      </c>
      <c r="R857" s="5"/>
    </row>
    <row r="858" spans="1:18" s="4" customFormat="1" x14ac:dyDescent="0.15">
      <c r="A858" s="33">
        <v>856</v>
      </c>
      <c r="B858" s="34">
        <v>522</v>
      </c>
      <c r="C858" s="51" t="s">
        <v>2143</v>
      </c>
      <c r="D858" s="35" t="s">
        <v>2144</v>
      </c>
      <c r="E858" s="36">
        <v>57015</v>
      </c>
      <c r="F858" s="37" t="s">
        <v>993</v>
      </c>
      <c r="G858" s="37" t="s">
        <v>2094</v>
      </c>
      <c r="H858" s="37">
        <v>15</v>
      </c>
      <c r="I858" s="67" t="s">
        <v>1154</v>
      </c>
      <c r="J858" s="67" t="s">
        <v>1136</v>
      </c>
      <c r="K858" s="42" t="s">
        <v>1782</v>
      </c>
      <c r="L858" s="50"/>
      <c r="M858" s="5"/>
      <c r="N858" s="30"/>
      <c r="O858" s="5"/>
      <c r="P858" s="49"/>
      <c r="Q858" s="45" t="str">
        <f>IF(L858="","",L858)</f>
        <v/>
      </c>
      <c r="R858" s="5"/>
    </row>
    <row r="859" spans="1:18" s="4" customFormat="1" x14ac:dyDescent="0.15">
      <c r="A859" s="33">
        <v>857</v>
      </c>
      <c r="B859" s="34">
        <v>632</v>
      </c>
      <c r="C859" s="51" t="s">
        <v>2177</v>
      </c>
      <c r="D859" s="35" t="s">
        <v>2178</v>
      </c>
      <c r="E859" s="36">
        <v>57016</v>
      </c>
      <c r="F859" s="37" t="s">
        <v>993</v>
      </c>
      <c r="G859" s="37" t="s">
        <v>2094</v>
      </c>
      <c r="H859" s="37">
        <v>16</v>
      </c>
      <c r="I859" s="67" t="s">
        <v>1155</v>
      </c>
      <c r="J859" s="67" t="s">
        <v>1133</v>
      </c>
      <c r="K859" s="42" t="s">
        <v>1779</v>
      </c>
      <c r="L859" s="50"/>
      <c r="M859" s="5"/>
      <c r="N859" s="30"/>
      <c r="O859" s="5"/>
      <c r="P859" s="49"/>
      <c r="Q859" s="45" t="str">
        <f>IF(L859="","",L859)</f>
        <v/>
      </c>
      <c r="R859" s="5"/>
    </row>
    <row r="860" spans="1:18" s="4" customFormat="1" x14ac:dyDescent="0.15">
      <c r="A860" s="33">
        <v>858</v>
      </c>
      <c r="B860" s="34">
        <v>684</v>
      </c>
      <c r="C860" s="51" t="s">
        <v>2147</v>
      </c>
      <c r="D860" s="35" t="s">
        <v>2148</v>
      </c>
      <c r="E860" s="36">
        <v>57017</v>
      </c>
      <c r="F860" s="37" t="s">
        <v>993</v>
      </c>
      <c r="G860" s="37" t="s">
        <v>2094</v>
      </c>
      <c r="H860" s="37">
        <v>17</v>
      </c>
      <c r="I860" s="67" t="s">
        <v>1156</v>
      </c>
      <c r="J860" s="67" t="s">
        <v>1157</v>
      </c>
      <c r="K860" s="42" t="s">
        <v>2026</v>
      </c>
      <c r="L860" s="50"/>
      <c r="M860" s="5"/>
      <c r="N860" s="30"/>
      <c r="O860" s="5"/>
      <c r="P860" s="49"/>
      <c r="Q860" s="45" t="str">
        <f>IF(L860="","",L860)</f>
        <v/>
      </c>
      <c r="R860" s="5"/>
    </row>
    <row r="861" spans="1:18" s="4" customFormat="1" x14ac:dyDescent="0.15">
      <c r="A861" s="33">
        <v>859</v>
      </c>
      <c r="B861" s="34">
        <v>878</v>
      </c>
      <c r="C861" s="51" t="s">
        <v>2189</v>
      </c>
      <c r="D861" s="35" t="s">
        <v>2190</v>
      </c>
      <c r="E861" s="36">
        <v>57018</v>
      </c>
      <c r="F861" s="37" t="s">
        <v>993</v>
      </c>
      <c r="G861" s="37" t="s">
        <v>2094</v>
      </c>
      <c r="H861" s="37">
        <v>18</v>
      </c>
      <c r="I861" s="67" t="s">
        <v>1158</v>
      </c>
      <c r="J861" s="67" t="s">
        <v>1133</v>
      </c>
      <c r="K861" s="42" t="s">
        <v>2673</v>
      </c>
      <c r="L861" s="50"/>
      <c r="M861" s="5"/>
      <c r="N861" s="53"/>
      <c r="O861" s="5"/>
      <c r="P861" s="49"/>
      <c r="Q861" s="45" t="str">
        <f>IF(L861="","",L861)</f>
        <v/>
      </c>
    </row>
    <row r="862" spans="1:18" s="4" customFormat="1" x14ac:dyDescent="0.15">
      <c r="A862" s="33">
        <v>860</v>
      </c>
      <c r="B862" s="34">
        <v>889</v>
      </c>
      <c r="C862" s="51" t="s">
        <v>2165</v>
      </c>
      <c r="D862" s="35" t="s">
        <v>2166</v>
      </c>
      <c r="E862" s="36">
        <v>57019</v>
      </c>
      <c r="F862" s="37" t="s">
        <v>993</v>
      </c>
      <c r="G862" s="37" t="s">
        <v>2094</v>
      </c>
      <c r="H862" s="37">
        <v>19</v>
      </c>
      <c r="I862" s="67" t="s">
        <v>1159</v>
      </c>
      <c r="J862" s="67" t="s">
        <v>1160</v>
      </c>
      <c r="K862" s="42" t="s">
        <v>1781</v>
      </c>
      <c r="L862" s="50"/>
      <c r="M862" s="5"/>
      <c r="N862" s="53"/>
      <c r="O862" s="5"/>
      <c r="P862" s="49"/>
      <c r="Q862" s="45" t="str">
        <f>IF(L862="","",L862)</f>
        <v/>
      </c>
    </row>
    <row r="863" spans="1:18" s="4" customFormat="1" x14ac:dyDescent="0.15">
      <c r="A863" s="33">
        <v>861</v>
      </c>
      <c r="B863" s="34">
        <v>910</v>
      </c>
      <c r="C863" s="43" t="s">
        <v>2167</v>
      </c>
      <c r="D863" s="35" t="s">
        <v>2168</v>
      </c>
      <c r="E863" s="44">
        <v>57020</v>
      </c>
      <c r="F863" s="37" t="s">
        <v>993</v>
      </c>
      <c r="G863" s="37" t="s">
        <v>2094</v>
      </c>
      <c r="H863" s="39">
        <v>20</v>
      </c>
      <c r="I863" s="67" t="s">
        <v>1161</v>
      </c>
      <c r="J863" s="67" t="s">
        <v>1162</v>
      </c>
      <c r="K863" s="42" t="s">
        <v>1913</v>
      </c>
      <c r="L863" s="50"/>
      <c r="M863" s="5"/>
      <c r="N863" s="53"/>
      <c r="O863" s="5"/>
      <c r="P863" s="49"/>
      <c r="Q863" s="45" t="str">
        <f>IF(L863="","",L863)</f>
        <v/>
      </c>
    </row>
    <row r="864" spans="1:18" s="4" customFormat="1" x14ac:dyDescent="0.15">
      <c r="A864" s="33">
        <v>862</v>
      </c>
      <c r="B864" s="34">
        <v>922</v>
      </c>
      <c r="C864" s="43" t="s">
        <v>2180</v>
      </c>
      <c r="D864" s="35" t="s">
        <v>2181</v>
      </c>
      <c r="E864" s="44">
        <v>57021</v>
      </c>
      <c r="F864" s="37" t="s">
        <v>993</v>
      </c>
      <c r="G864" s="37" t="s">
        <v>2094</v>
      </c>
      <c r="H864" s="39">
        <v>21</v>
      </c>
      <c r="I864" s="67" t="s">
        <v>1163</v>
      </c>
      <c r="J864" s="67" t="s">
        <v>2681</v>
      </c>
      <c r="K864" s="42" t="s">
        <v>1741</v>
      </c>
      <c r="L864" s="50"/>
      <c r="M864" s="5"/>
      <c r="N864" s="53"/>
      <c r="O864" s="5"/>
      <c r="P864" s="49"/>
      <c r="Q864" s="45" t="str">
        <f>IF(L864="","",L864)</f>
        <v/>
      </c>
    </row>
    <row r="865" spans="1:18" s="4" customFormat="1" x14ac:dyDescent="0.15">
      <c r="A865" s="33">
        <v>863</v>
      </c>
      <c r="B865" s="34">
        <v>942</v>
      </c>
      <c r="C865" s="43" t="s">
        <v>2169</v>
      </c>
      <c r="D865" s="35" t="s">
        <v>2170</v>
      </c>
      <c r="E865" s="44">
        <v>57022</v>
      </c>
      <c r="F865" s="37" t="s">
        <v>993</v>
      </c>
      <c r="G865" s="37" t="s">
        <v>2094</v>
      </c>
      <c r="H865" s="39">
        <v>22</v>
      </c>
      <c r="I865" s="67" t="s">
        <v>2298</v>
      </c>
      <c r="J865" s="67" t="s">
        <v>2702</v>
      </c>
      <c r="K865" s="42" t="s">
        <v>2703</v>
      </c>
      <c r="L865" s="50"/>
      <c r="M865" s="5"/>
      <c r="N865" s="53"/>
      <c r="O865" s="5"/>
      <c r="P865" s="49"/>
      <c r="Q865" s="45" t="str">
        <f>IF(L865="","",L865)</f>
        <v/>
      </c>
    </row>
    <row r="866" spans="1:18" s="4" customFormat="1" x14ac:dyDescent="0.15">
      <c r="A866" s="33">
        <v>864</v>
      </c>
      <c r="B866" s="34">
        <v>943</v>
      </c>
      <c r="C866" s="43" t="s">
        <v>2169</v>
      </c>
      <c r="D866" s="35" t="s">
        <v>2170</v>
      </c>
      <c r="E866" s="44">
        <v>57023</v>
      </c>
      <c r="F866" s="37" t="s">
        <v>993</v>
      </c>
      <c r="G866" s="37" t="s">
        <v>2094</v>
      </c>
      <c r="H866" s="39">
        <v>23</v>
      </c>
      <c r="I866" s="67" t="s">
        <v>2299</v>
      </c>
      <c r="J866" s="67" t="s">
        <v>2704</v>
      </c>
      <c r="K866" s="42" t="s">
        <v>2705</v>
      </c>
      <c r="L866" s="50"/>
      <c r="M866" s="5"/>
      <c r="N866" s="53"/>
      <c r="O866" s="5"/>
      <c r="P866" s="49"/>
      <c r="Q866" s="45" t="str">
        <f>IF(L866="","",L866)</f>
        <v/>
      </c>
    </row>
    <row r="867" spans="1:18" s="4" customFormat="1" x14ac:dyDescent="0.15">
      <c r="A867" s="33">
        <v>865</v>
      </c>
      <c r="B867" s="34">
        <v>979</v>
      </c>
      <c r="C867" s="43" t="s">
        <v>2175</v>
      </c>
      <c r="D867" s="35" t="s">
        <v>2176</v>
      </c>
      <c r="E867" s="44">
        <v>57024</v>
      </c>
      <c r="F867" s="37" t="s">
        <v>993</v>
      </c>
      <c r="G867" s="37" t="s">
        <v>2094</v>
      </c>
      <c r="H867" s="39">
        <v>24</v>
      </c>
      <c r="I867" s="67" t="s">
        <v>2300</v>
      </c>
      <c r="J867" s="67" t="s">
        <v>2762</v>
      </c>
      <c r="K867" s="42" t="s">
        <v>2763</v>
      </c>
      <c r="L867" s="50"/>
      <c r="M867" s="5"/>
      <c r="N867" s="53"/>
      <c r="O867" s="5"/>
      <c r="P867" s="49"/>
      <c r="Q867" s="45" t="str">
        <f>IF(L867="","",L867)</f>
        <v/>
      </c>
    </row>
    <row r="868" spans="1:18" s="4" customFormat="1" x14ac:dyDescent="0.15">
      <c r="A868" s="33">
        <v>866</v>
      </c>
      <c r="B868" s="34">
        <v>998</v>
      </c>
      <c r="C868" s="43" t="s">
        <v>2191</v>
      </c>
      <c r="D868" s="35" t="s">
        <v>2619</v>
      </c>
      <c r="E868" s="44">
        <v>57025</v>
      </c>
      <c r="F868" s="37" t="s">
        <v>993</v>
      </c>
      <c r="G868" s="37" t="s">
        <v>2094</v>
      </c>
      <c r="H868" s="39">
        <v>25</v>
      </c>
      <c r="I868" s="67" t="s">
        <v>2301</v>
      </c>
      <c r="J868" s="67" t="s">
        <v>2795</v>
      </c>
      <c r="K868" s="42" t="s">
        <v>2703</v>
      </c>
      <c r="L868" s="50"/>
      <c r="M868" s="5"/>
      <c r="N868" s="53"/>
      <c r="O868" s="5"/>
      <c r="P868" s="49"/>
      <c r="Q868" s="45" t="str">
        <f>IF(L868="","",L868)</f>
        <v/>
      </c>
    </row>
    <row r="869" spans="1:18" s="4" customFormat="1" x14ac:dyDescent="0.15">
      <c r="A869" s="33">
        <v>867</v>
      </c>
      <c r="B869" s="34">
        <v>1005</v>
      </c>
      <c r="C869" s="43" t="s">
        <v>2192</v>
      </c>
      <c r="D869" s="35" t="s">
        <v>2622</v>
      </c>
      <c r="E869" s="44">
        <v>57026</v>
      </c>
      <c r="F869" s="37" t="s">
        <v>993</v>
      </c>
      <c r="G869" s="37" t="s">
        <v>2094</v>
      </c>
      <c r="H869" s="39">
        <v>26</v>
      </c>
      <c r="I869" s="67" t="s">
        <v>2302</v>
      </c>
      <c r="J869" s="67" t="s">
        <v>2807</v>
      </c>
      <c r="K869" s="42" t="s">
        <v>2808</v>
      </c>
      <c r="L869" s="50"/>
      <c r="M869" s="5"/>
      <c r="N869" s="53"/>
      <c r="O869" s="5"/>
      <c r="P869" s="49"/>
      <c r="Q869" s="45" t="str">
        <f>IF(L869="","",L869)</f>
        <v/>
      </c>
    </row>
    <row r="870" spans="1:18" x14ac:dyDescent="0.15">
      <c r="A870" s="33">
        <v>868</v>
      </c>
      <c r="B870" s="34">
        <v>1020</v>
      </c>
      <c r="C870" s="43" t="s">
        <v>2186</v>
      </c>
      <c r="D870" s="35" t="s">
        <v>2620</v>
      </c>
      <c r="E870" s="44">
        <v>57027</v>
      </c>
      <c r="F870" s="37" t="s">
        <v>993</v>
      </c>
      <c r="G870" s="37" t="s">
        <v>2094</v>
      </c>
      <c r="H870" s="39">
        <v>27</v>
      </c>
      <c r="I870" s="67" t="s">
        <v>2303</v>
      </c>
      <c r="J870" s="67" t="s">
        <v>2704</v>
      </c>
      <c r="K870" s="42" t="s">
        <v>2122</v>
      </c>
      <c r="L870" s="50"/>
      <c r="N870" s="53"/>
      <c r="P870" s="49"/>
      <c r="Q870" s="45" t="str">
        <f>IF(L870="","",L870)</f>
        <v/>
      </c>
      <c r="R870" s="4"/>
    </row>
    <row r="871" spans="1:18" x14ac:dyDescent="0.15">
      <c r="A871" s="33">
        <v>869</v>
      </c>
      <c r="B871" s="34">
        <v>1045</v>
      </c>
      <c r="C871" s="43" t="s">
        <v>2346</v>
      </c>
      <c r="D871" s="35" t="s">
        <v>2352</v>
      </c>
      <c r="E871" s="44">
        <v>57028</v>
      </c>
      <c r="F871" s="37" t="s">
        <v>993</v>
      </c>
      <c r="G871" s="37" t="s">
        <v>2094</v>
      </c>
      <c r="H871" s="39">
        <v>28</v>
      </c>
      <c r="I871" s="67" t="s">
        <v>2379</v>
      </c>
      <c r="J871" s="67" t="s">
        <v>2879</v>
      </c>
      <c r="K871" s="41" t="s">
        <v>2880</v>
      </c>
      <c r="L871" s="54"/>
      <c r="N871" s="53"/>
      <c r="P871" s="49"/>
      <c r="Q871" s="45" t="str">
        <f>IF(L871="","",L871)</f>
        <v/>
      </c>
      <c r="R871" s="4"/>
    </row>
    <row r="872" spans="1:18" s="4" customFormat="1" x14ac:dyDescent="0.15">
      <c r="A872" s="33">
        <v>870</v>
      </c>
      <c r="B872" s="34">
        <v>1046</v>
      </c>
      <c r="C872" s="43" t="s">
        <v>2346</v>
      </c>
      <c r="D872" s="35" t="s">
        <v>2352</v>
      </c>
      <c r="E872" s="44">
        <v>57029</v>
      </c>
      <c r="F872" s="37" t="s">
        <v>993</v>
      </c>
      <c r="G872" s="37" t="s">
        <v>2094</v>
      </c>
      <c r="H872" s="39">
        <v>29</v>
      </c>
      <c r="I872" s="67" t="s">
        <v>2380</v>
      </c>
      <c r="J872" s="67" t="s">
        <v>2881</v>
      </c>
      <c r="K872" s="41" t="s">
        <v>2349</v>
      </c>
      <c r="L872" s="54"/>
      <c r="M872" s="5"/>
      <c r="N872" s="53"/>
      <c r="O872" s="5"/>
      <c r="P872" s="49"/>
      <c r="Q872" s="45" t="str">
        <f>IF(L872="","",L872)</f>
        <v/>
      </c>
      <c r="R872" s="5"/>
    </row>
    <row r="873" spans="1:18" s="4" customFormat="1" x14ac:dyDescent="0.15">
      <c r="A873" s="33">
        <v>871</v>
      </c>
      <c r="B873" s="34">
        <v>1047</v>
      </c>
      <c r="C873" s="43" t="s">
        <v>2346</v>
      </c>
      <c r="D873" s="35" t="s">
        <v>2352</v>
      </c>
      <c r="E873" s="44">
        <v>57030</v>
      </c>
      <c r="F873" s="37" t="s">
        <v>993</v>
      </c>
      <c r="G873" s="37" t="s">
        <v>2094</v>
      </c>
      <c r="H873" s="39">
        <v>30</v>
      </c>
      <c r="I873" s="67" t="s">
        <v>2381</v>
      </c>
      <c r="J873" s="67" t="s">
        <v>2882</v>
      </c>
      <c r="K873" s="41" t="s">
        <v>2883</v>
      </c>
      <c r="L873" s="54"/>
      <c r="M873" s="5"/>
      <c r="N873" s="53"/>
      <c r="O873" s="5"/>
      <c r="P873" s="49"/>
      <c r="Q873" s="45" t="str">
        <f>IF(L873="","",L873)</f>
        <v/>
      </c>
    </row>
    <row r="874" spans="1:18" s="4" customFormat="1" x14ac:dyDescent="0.15">
      <c r="A874" s="33">
        <v>872</v>
      </c>
      <c r="B874" s="34">
        <v>1048</v>
      </c>
      <c r="C874" s="43" t="s">
        <v>2346</v>
      </c>
      <c r="D874" s="35" t="s">
        <v>2352</v>
      </c>
      <c r="E874" s="44">
        <v>57031</v>
      </c>
      <c r="F874" s="37" t="s">
        <v>993</v>
      </c>
      <c r="G874" s="37" t="s">
        <v>2094</v>
      </c>
      <c r="H874" s="39">
        <v>31</v>
      </c>
      <c r="I874" s="67" t="s">
        <v>2382</v>
      </c>
      <c r="J874" s="67" t="s">
        <v>2884</v>
      </c>
      <c r="K874" s="41" t="s">
        <v>2349</v>
      </c>
      <c r="L874" s="54"/>
      <c r="M874" s="5"/>
      <c r="N874" s="53"/>
      <c r="O874" s="5"/>
      <c r="P874" s="49"/>
      <c r="Q874" s="45" t="str">
        <f>IF(L874="","",L874)</f>
        <v/>
      </c>
    </row>
    <row r="875" spans="1:18" s="4" customFormat="1" x14ac:dyDescent="0.15">
      <c r="A875" s="33">
        <v>873</v>
      </c>
      <c r="B875" s="34">
        <v>1069</v>
      </c>
      <c r="C875" s="43" t="s">
        <v>2353</v>
      </c>
      <c r="D875" s="35" t="s">
        <v>2605</v>
      </c>
      <c r="E875" s="44">
        <v>57032</v>
      </c>
      <c r="F875" s="37" t="s">
        <v>993</v>
      </c>
      <c r="G875" s="37" t="s">
        <v>2094</v>
      </c>
      <c r="H875" s="39">
        <v>32</v>
      </c>
      <c r="I875" s="67" t="s">
        <v>2383</v>
      </c>
      <c r="J875" s="67" t="s">
        <v>2921</v>
      </c>
      <c r="K875" s="41" t="s">
        <v>2922</v>
      </c>
      <c r="L875" s="54"/>
      <c r="M875" s="5"/>
      <c r="N875" s="53"/>
      <c r="O875" s="5"/>
      <c r="P875" s="49"/>
      <c r="Q875" s="45" t="str">
        <f>IF(L875="","",L875)</f>
        <v/>
      </c>
    </row>
    <row r="876" spans="1:18" s="4" customFormat="1" x14ac:dyDescent="0.15">
      <c r="A876" s="33">
        <v>874</v>
      </c>
      <c r="B876" s="34">
        <v>1100</v>
      </c>
      <c r="C876" s="43" t="s">
        <v>2398</v>
      </c>
      <c r="D876" s="35" t="s">
        <v>2614</v>
      </c>
      <c r="E876" s="44">
        <v>57033</v>
      </c>
      <c r="F876" s="37" t="s">
        <v>993</v>
      </c>
      <c r="G876" s="37" t="s">
        <v>2094</v>
      </c>
      <c r="H876" s="39">
        <v>33</v>
      </c>
      <c r="I876" s="67" t="s">
        <v>2434</v>
      </c>
      <c r="J876" s="70" t="s">
        <v>2882</v>
      </c>
      <c r="K876" s="41" t="s">
        <v>2404</v>
      </c>
      <c r="L876" s="54"/>
      <c r="N876" s="55"/>
      <c r="Q876" s="45" t="str">
        <f>IF(L876="","",L876)</f>
        <v/>
      </c>
    </row>
    <row r="877" spans="1:18" s="4" customFormat="1" x14ac:dyDescent="0.15">
      <c r="A877" s="33">
        <v>875</v>
      </c>
      <c r="B877" s="34">
        <v>1111</v>
      </c>
      <c r="C877" s="43" t="s">
        <v>2406</v>
      </c>
      <c r="D877" s="35" t="s">
        <v>2606</v>
      </c>
      <c r="E877" s="44">
        <v>57034</v>
      </c>
      <c r="F877" s="37" t="s">
        <v>993</v>
      </c>
      <c r="G877" s="37" t="s">
        <v>2094</v>
      </c>
      <c r="H877" s="39">
        <v>34</v>
      </c>
      <c r="I877" s="67" t="s">
        <v>2435</v>
      </c>
      <c r="J877" s="67" t="s">
        <v>2990</v>
      </c>
      <c r="K877" s="41" t="s">
        <v>2991</v>
      </c>
      <c r="L877" s="54"/>
      <c r="N877" s="55"/>
      <c r="Q877" s="45" t="str">
        <f>IF(L877="","",L877)</f>
        <v/>
      </c>
    </row>
    <row r="878" spans="1:18" x14ac:dyDescent="0.15">
      <c r="A878" s="33">
        <v>876</v>
      </c>
      <c r="B878" s="34">
        <v>1165</v>
      </c>
      <c r="C878" s="43" t="s">
        <v>2530</v>
      </c>
      <c r="D878" s="35" t="s">
        <v>2611</v>
      </c>
      <c r="E878" s="44">
        <v>57035</v>
      </c>
      <c r="F878" s="37" t="s">
        <v>993</v>
      </c>
      <c r="G878" s="37" t="s">
        <v>2094</v>
      </c>
      <c r="H878" s="39">
        <v>35</v>
      </c>
      <c r="I878" s="67" t="s">
        <v>2544</v>
      </c>
      <c r="J878" s="67" t="s">
        <v>3045</v>
      </c>
      <c r="K878" s="41" t="s">
        <v>3046</v>
      </c>
      <c r="L878" s="54"/>
      <c r="M878" s="4"/>
      <c r="N878" s="55"/>
      <c r="Q878" s="45" t="str">
        <f>IF(L878="","",L878)</f>
        <v/>
      </c>
      <c r="R878" s="4"/>
    </row>
    <row r="879" spans="1:18" s="4" customFormat="1" x14ac:dyDescent="0.15">
      <c r="A879" s="33">
        <v>877</v>
      </c>
      <c r="B879" s="34">
        <v>1199</v>
      </c>
      <c r="C879" s="43" t="s">
        <v>2582</v>
      </c>
      <c r="D879" s="35" t="s">
        <v>2629</v>
      </c>
      <c r="E879" s="44">
        <v>57036</v>
      </c>
      <c r="F879" s="37" t="s">
        <v>993</v>
      </c>
      <c r="G879" s="37" t="s">
        <v>2587</v>
      </c>
      <c r="H879" s="39">
        <v>36</v>
      </c>
      <c r="I879" s="67" t="s">
        <v>2586</v>
      </c>
      <c r="J879" s="67" t="s">
        <v>3094</v>
      </c>
      <c r="K879" s="56" t="s">
        <v>2703</v>
      </c>
      <c r="L879" s="50"/>
      <c r="M879" s="5"/>
      <c r="N879" s="30"/>
      <c r="O879" s="5"/>
      <c r="P879" s="49"/>
      <c r="Q879" s="45" t="str">
        <f>IF(L879="","",L879)</f>
        <v/>
      </c>
      <c r="R879" s="5"/>
    </row>
    <row r="880" spans="1:18" s="4" customFormat="1" x14ac:dyDescent="0.15">
      <c r="A880" s="33">
        <v>878</v>
      </c>
      <c r="B880" s="34">
        <v>81</v>
      </c>
      <c r="C880" s="43" t="s">
        <v>2603</v>
      </c>
      <c r="D880" s="35" t="s">
        <v>2126</v>
      </c>
      <c r="E880" s="44">
        <v>61001</v>
      </c>
      <c r="F880" s="39" t="s">
        <v>1164</v>
      </c>
      <c r="G880" s="39" t="s">
        <v>2095</v>
      </c>
      <c r="H880" s="39">
        <v>1</v>
      </c>
      <c r="I880" s="67" t="s">
        <v>1165</v>
      </c>
      <c r="J880" s="67" t="s">
        <v>1166</v>
      </c>
      <c r="K880" s="42" t="s">
        <v>1759</v>
      </c>
      <c r="L880" s="50"/>
      <c r="M880" s="5"/>
      <c r="N880" s="53"/>
      <c r="O880" s="5"/>
      <c r="P880" s="49"/>
      <c r="Q880" s="45" t="str">
        <f>IF(L880="","",L880)</f>
        <v/>
      </c>
      <c r="R880" s="5"/>
    </row>
    <row r="881" spans="1:18" s="4" customFormat="1" x14ac:dyDescent="0.15">
      <c r="A881" s="33">
        <v>879</v>
      </c>
      <c r="B881" s="34">
        <v>82</v>
      </c>
      <c r="C881" s="43" t="s">
        <v>2603</v>
      </c>
      <c r="D881" s="35" t="s">
        <v>2126</v>
      </c>
      <c r="E881" s="44">
        <v>61002</v>
      </c>
      <c r="F881" s="39" t="s">
        <v>1164</v>
      </c>
      <c r="G881" s="39" t="s">
        <v>2095</v>
      </c>
      <c r="H881" s="39">
        <v>2</v>
      </c>
      <c r="I881" s="67" t="s">
        <v>1167</v>
      </c>
      <c r="J881" s="67" t="s">
        <v>1168</v>
      </c>
      <c r="K881" s="42" t="s">
        <v>1768</v>
      </c>
      <c r="L881" s="50"/>
      <c r="M881" s="5"/>
      <c r="N881" s="53"/>
      <c r="O881" s="5"/>
      <c r="P881" s="49"/>
      <c r="Q881" s="45" t="str">
        <f>IF(L881="","",L881)</f>
        <v/>
      </c>
      <c r="R881" s="5"/>
    </row>
    <row r="882" spans="1:18" s="4" customFormat="1" x14ac:dyDescent="0.15">
      <c r="A882" s="33">
        <v>880</v>
      </c>
      <c r="B882" s="34">
        <v>102</v>
      </c>
      <c r="C882" s="43" t="s">
        <v>2638</v>
      </c>
      <c r="D882" s="35" t="s">
        <v>2201</v>
      </c>
      <c r="E882" s="44">
        <v>61003</v>
      </c>
      <c r="F882" s="39" t="s">
        <v>1164</v>
      </c>
      <c r="G882" s="39" t="s">
        <v>2095</v>
      </c>
      <c r="H882" s="39">
        <v>3</v>
      </c>
      <c r="I882" s="67" t="s">
        <v>1169</v>
      </c>
      <c r="J882" s="67" t="s">
        <v>1166</v>
      </c>
      <c r="K882" s="42" t="s">
        <v>1759</v>
      </c>
      <c r="L882" s="50"/>
      <c r="M882" s="5"/>
      <c r="N882" s="53"/>
      <c r="O882" s="5"/>
      <c r="P882" s="49"/>
      <c r="Q882" s="45" t="str">
        <f>IF(L882="","",L882)</f>
        <v/>
      </c>
      <c r="R882" s="5"/>
    </row>
    <row r="883" spans="1:18" s="4" customFormat="1" x14ac:dyDescent="0.15">
      <c r="A883" s="33">
        <v>881</v>
      </c>
      <c r="B883" s="34">
        <v>103</v>
      </c>
      <c r="C883" s="43" t="s">
        <v>2638</v>
      </c>
      <c r="D883" s="35" t="s">
        <v>2201</v>
      </c>
      <c r="E883" s="44">
        <v>61004</v>
      </c>
      <c r="F883" s="39" t="s">
        <v>1164</v>
      </c>
      <c r="G883" s="39" t="s">
        <v>2095</v>
      </c>
      <c r="H883" s="39">
        <v>4</v>
      </c>
      <c r="I883" s="67" t="s">
        <v>1170</v>
      </c>
      <c r="J883" s="67" t="s">
        <v>1171</v>
      </c>
      <c r="K883" s="42" t="s">
        <v>1759</v>
      </c>
      <c r="L883" s="50"/>
      <c r="M883" s="5"/>
      <c r="N883" s="53"/>
      <c r="O883" s="5"/>
      <c r="P883" s="49"/>
      <c r="Q883" s="45" t="str">
        <f>IF(L883="","",L883)</f>
        <v/>
      </c>
      <c r="R883" s="5"/>
    </row>
    <row r="884" spans="1:18" s="4" customFormat="1" x14ac:dyDescent="0.15">
      <c r="A884" s="33">
        <v>882</v>
      </c>
      <c r="B884" s="34">
        <v>221</v>
      </c>
      <c r="C884" s="43" t="s">
        <v>2133</v>
      </c>
      <c r="D884" s="35" t="s">
        <v>2134</v>
      </c>
      <c r="E884" s="44">
        <v>61005</v>
      </c>
      <c r="F884" s="39" t="s">
        <v>1164</v>
      </c>
      <c r="G884" s="39" t="s">
        <v>2095</v>
      </c>
      <c r="H884" s="39">
        <v>5</v>
      </c>
      <c r="I884" s="67" t="s">
        <v>1172</v>
      </c>
      <c r="J884" s="67" t="s">
        <v>1173</v>
      </c>
      <c r="K884" s="42" t="s">
        <v>1765</v>
      </c>
      <c r="L884" s="50"/>
      <c r="M884" s="5"/>
      <c r="N884" s="53"/>
      <c r="O884" s="5"/>
      <c r="P884" s="49"/>
      <c r="Q884" s="45" t="str">
        <f>IF(L884="","",L884)</f>
        <v/>
      </c>
      <c r="R884" s="5"/>
    </row>
    <row r="885" spans="1:18" s="4" customFormat="1" x14ac:dyDescent="0.15">
      <c r="A885" s="33">
        <v>883</v>
      </c>
      <c r="B885" s="34">
        <v>372</v>
      </c>
      <c r="C885" s="43" t="s">
        <v>2199</v>
      </c>
      <c r="D885" s="35" t="s">
        <v>2200</v>
      </c>
      <c r="E885" s="44">
        <v>61006</v>
      </c>
      <c r="F885" s="39" t="s">
        <v>1164</v>
      </c>
      <c r="G885" s="39" t="s">
        <v>2095</v>
      </c>
      <c r="H885" s="39">
        <v>6</v>
      </c>
      <c r="I885" s="67" t="s">
        <v>1174</v>
      </c>
      <c r="J885" s="67" t="s">
        <v>1175</v>
      </c>
      <c r="K885" s="42" t="s">
        <v>1784</v>
      </c>
      <c r="L885" s="50"/>
      <c r="M885" s="5"/>
      <c r="N885" s="30"/>
      <c r="O885" s="5"/>
      <c r="P885" s="49"/>
      <c r="Q885" s="45" t="str">
        <f>IF(L885="","",L885)</f>
        <v/>
      </c>
      <c r="R885" s="5"/>
    </row>
    <row r="886" spans="1:18" s="4" customFormat="1" x14ac:dyDescent="0.15">
      <c r="A886" s="33">
        <v>884</v>
      </c>
      <c r="B886" s="34">
        <v>726</v>
      </c>
      <c r="C886" s="43" t="s">
        <v>2149</v>
      </c>
      <c r="D886" s="35" t="s">
        <v>2150</v>
      </c>
      <c r="E886" s="44">
        <v>61007</v>
      </c>
      <c r="F886" s="39" t="s">
        <v>1164</v>
      </c>
      <c r="G886" s="39" t="s">
        <v>2095</v>
      </c>
      <c r="H886" s="39">
        <v>7</v>
      </c>
      <c r="I886" s="67" t="s">
        <v>1176</v>
      </c>
      <c r="J886" s="67" t="s">
        <v>1177</v>
      </c>
      <c r="K886" s="42" t="s">
        <v>1759</v>
      </c>
      <c r="L886" s="50"/>
      <c r="M886" s="5"/>
      <c r="N886" s="53"/>
      <c r="O886" s="5"/>
      <c r="P886" s="49"/>
      <c r="Q886" s="45" t="str">
        <f>IF(L886="","",L886)</f>
        <v/>
      </c>
      <c r="R886" s="5"/>
    </row>
    <row r="887" spans="1:18" s="4" customFormat="1" x14ac:dyDescent="0.15">
      <c r="A887" s="33">
        <v>885</v>
      </c>
      <c r="B887" s="34">
        <v>812</v>
      </c>
      <c r="C887" s="43" t="s">
        <v>2153</v>
      </c>
      <c r="D887" s="35" t="s">
        <v>2154</v>
      </c>
      <c r="E887" s="44">
        <v>61008</v>
      </c>
      <c r="F887" s="39" t="s">
        <v>1164</v>
      </c>
      <c r="G887" s="39" t="s">
        <v>2095</v>
      </c>
      <c r="H887" s="39">
        <v>8</v>
      </c>
      <c r="I887" s="67" t="s">
        <v>1178</v>
      </c>
      <c r="J887" s="67" t="s">
        <v>1179</v>
      </c>
      <c r="K887" s="42" t="s">
        <v>1759</v>
      </c>
      <c r="L887" s="50"/>
      <c r="M887" s="5"/>
      <c r="N887" s="30"/>
      <c r="O887" s="5"/>
      <c r="P887" s="49"/>
      <c r="Q887" s="45" t="str">
        <f>IF(L887="","",L887)</f>
        <v/>
      </c>
      <c r="R887" s="5"/>
    </row>
    <row r="888" spans="1:18" s="4" customFormat="1" x14ac:dyDescent="0.15">
      <c r="A888" s="33">
        <v>886</v>
      </c>
      <c r="B888" s="34">
        <v>813</v>
      </c>
      <c r="C888" s="43" t="s">
        <v>2153</v>
      </c>
      <c r="D888" s="35" t="s">
        <v>2154</v>
      </c>
      <c r="E888" s="44">
        <v>61009</v>
      </c>
      <c r="F888" s="39" t="s">
        <v>1164</v>
      </c>
      <c r="G888" s="39" t="s">
        <v>2095</v>
      </c>
      <c r="H888" s="39">
        <v>9</v>
      </c>
      <c r="I888" s="67" t="s">
        <v>1180</v>
      </c>
      <c r="J888" s="67" t="s">
        <v>1179</v>
      </c>
      <c r="K888" s="42" t="s">
        <v>1785</v>
      </c>
      <c r="L888" s="50"/>
      <c r="M888" s="5"/>
      <c r="N888" s="53"/>
      <c r="O888" s="5"/>
      <c r="P888" s="49"/>
      <c r="Q888" s="45" t="str">
        <f>IF(L888="","",L888)</f>
        <v/>
      </c>
      <c r="R888" s="5"/>
    </row>
    <row r="889" spans="1:18" s="4" customFormat="1" x14ac:dyDescent="0.15">
      <c r="A889" s="33">
        <v>887</v>
      </c>
      <c r="B889" s="34">
        <v>871</v>
      </c>
      <c r="C889" s="43" t="s">
        <v>2182</v>
      </c>
      <c r="D889" s="35" t="s">
        <v>2183</v>
      </c>
      <c r="E889" s="44">
        <v>61010</v>
      </c>
      <c r="F889" s="39" t="s">
        <v>1164</v>
      </c>
      <c r="G889" s="39" t="s">
        <v>2095</v>
      </c>
      <c r="H889" s="39">
        <v>10</v>
      </c>
      <c r="I889" s="67" t="s">
        <v>1181</v>
      </c>
      <c r="J889" s="67" t="s">
        <v>1182</v>
      </c>
      <c r="K889" s="42" t="s">
        <v>1765</v>
      </c>
      <c r="L889" s="50"/>
      <c r="M889" s="5"/>
      <c r="N889" s="30"/>
      <c r="O889" s="5"/>
      <c r="P889" s="49"/>
      <c r="Q889" s="45" t="str">
        <f>IF(L889="","",L889)</f>
        <v/>
      </c>
    </row>
    <row r="890" spans="1:18" s="4" customFormat="1" x14ac:dyDescent="0.15">
      <c r="A890" s="33">
        <v>888</v>
      </c>
      <c r="B890" s="34">
        <v>890</v>
      </c>
      <c r="C890" s="43" t="s">
        <v>2165</v>
      </c>
      <c r="D890" s="35" t="s">
        <v>2166</v>
      </c>
      <c r="E890" s="44">
        <v>61011</v>
      </c>
      <c r="F890" s="39" t="s">
        <v>1164</v>
      </c>
      <c r="G890" s="39" t="s">
        <v>2095</v>
      </c>
      <c r="H890" s="39">
        <v>11</v>
      </c>
      <c r="I890" s="67" t="s">
        <v>1183</v>
      </c>
      <c r="J890" s="67" t="s">
        <v>1184</v>
      </c>
      <c r="K890" s="42" t="s">
        <v>1914</v>
      </c>
      <c r="L890" s="50"/>
      <c r="M890" s="5"/>
      <c r="N890" s="53"/>
      <c r="O890" s="5"/>
      <c r="P890" s="49"/>
      <c r="Q890" s="45" t="str">
        <f>IF(L890="","",L890)</f>
        <v/>
      </c>
    </row>
    <row r="891" spans="1:18" s="4" customFormat="1" x14ac:dyDescent="0.15">
      <c r="A891" s="33">
        <v>889</v>
      </c>
      <c r="B891" s="34">
        <v>958</v>
      </c>
      <c r="C891" s="43" t="s">
        <v>2171</v>
      </c>
      <c r="D891" s="35" t="s">
        <v>2172</v>
      </c>
      <c r="E891" s="44">
        <v>61012</v>
      </c>
      <c r="F891" s="39" t="s">
        <v>1164</v>
      </c>
      <c r="G891" s="39" t="s">
        <v>2095</v>
      </c>
      <c r="H891" s="39">
        <v>12</v>
      </c>
      <c r="I891" s="67" t="s">
        <v>2304</v>
      </c>
      <c r="J891" s="67" t="s">
        <v>2726</v>
      </c>
      <c r="K891" s="42" t="s">
        <v>2727</v>
      </c>
      <c r="L891" s="50"/>
      <c r="M891" s="5"/>
      <c r="N891" s="53"/>
      <c r="O891" s="5"/>
      <c r="P891" s="49"/>
      <c r="Q891" s="45" t="str">
        <f>IF(L891="","",L891)</f>
        <v/>
      </c>
    </row>
    <row r="892" spans="1:18" s="4" customFormat="1" x14ac:dyDescent="0.15">
      <c r="A892" s="33">
        <v>890</v>
      </c>
      <c r="B892" s="34">
        <v>1049</v>
      </c>
      <c r="C892" s="43" t="s">
        <v>2346</v>
      </c>
      <c r="D892" s="35" t="s">
        <v>2352</v>
      </c>
      <c r="E892" s="44">
        <v>61013</v>
      </c>
      <c r="F892" s="39" t="s">
        <v>1164</v>
      </c>
      <c r="G892" s="39" t="s">
        <v>2095</v>
      </c>
      <c r="H892" s="39">
        <v>13</v>
      </c>
      <c r="I892" s="67" t="s">
        <v>2384</v>
      </c>
      <c r="J892" s="67" t="s">
        <v>2885</v>
      </c>
      <c r="K892" s="41" t="s">
        <v>2350</v>
      </c>
      <c r="L892" s="54"/>
      <c r="M892" s="5"/>
      <c r="N892" s="53"/>
      <c r="O892" s="5"/>
      <c r="P892" s="49"/>
      <c r="Q892" s="45" t="str">
        <f>IF(L892="","",L892)</f>
        <v/>
      </c>
    </row>
    <row r="893" spans="1:18" s="4" customFormat="1" x14ac:dyDescent="0.15">
      <c r="A893" s="33">
        <v>891</v>
      </c>
      <c r="B893" s="34">
        <v>1050</v>
      </c>
      <c r="C893" s="43" t="s">
        <v>2346</v>
      </c>
      <c r="D893" s="35" t="s">
        <v>2352</v>
      </c>
      <c r="E893" s="44">
        <v>61014</v>
      </c>
      <c r="F893" s="39" t="s">
        <v>1164</v>
      </c>
      <c r="G893" s="39" t="s">
        <v>2095</v>
      </c>
      <c r="H893" s="39">
        <v>14</v>
      </c>
      <c r="I893" s="67" t="s">
        <v>2385</v>
      </c>
      <c r="J893" s="67" t="s">
        <v>2886</v>
      </c>
      <c r="K893" s="41" t="s">
        <v>2887</v>
      </c>
      <c r="L893" s="54"/>
      <c r="M893" s="5"/>
      <c r="N893" s="53"/>
      <c r="O893" s="5"/>
      <c r="P893" s="49"/>
      <c r="Q893" s="45" t="str">
        <f>IF(L893="","",L893)</f>
        <v/>
      </c>
    </row>
    <row r="894" spans="1:18" s="4" customFormat="1" x14ac:dyDescent="0.15">
      <c r="A894" s="33">
        <v>892</v>
      </c>
      <c r="B894" s="34">
        <v>1070</v>
      </c>
      <c r="C894" s="43" t="s">
        <v>2353</v>
      </c>
      <c r="D894" s="35" t="s">
        <v>2605</v>
      </c>
      <c r="E894" s="44">
        <v>61015</v>
      </c>
      <c r="F894" s="39" t="s">
        <v>1164</v>
      </c>
      <c r="G894" s="39" t="s">
        <v>2095</v>
      </c>
      <c r="H894" s="39">
        <v>15</v>
      </c>
      <c r="I894" s="67" t="s">
        <v>2386</v>
      </c>
      <c r="J894" s="67" t="s">
        <v>2923</v>
      </c>
      <c r="K894" s="41" t="s">
        <v>2924</v>
      </c>
      <c r="L894" s="54"/>
      <c r="M894" s="5"/>
      <c r="N894" s="53"/>
      <c r="O894" s="5"/>
      <c r="P894" s="49"/>
      <c r="Q894" s="45" t="str">
        <f>IF(L894="","",L894)</f>
        <v/>
      </c>
    </row>
    <row r="895" spans="1:18" s="4" customFormat="1" x14ac:dyDescent="0.15">
      <c r="A895" s="33">
        <v>893</v>
      </c>
      <c r="B895" s="34">
        <v>1101</v>
      </c>
      <c r="C895" s="43" t="s">
        <v>2398</v>
      </c>
      <c r="D895" s="35" t="s">
        <v>2614</v>
      </c>
      <c r="E895" s="44">
        <v>61016</v>
      </c>
      <c r="F895" s="39" t="s">
        <v>1164</v>
      </c>
      <c r="G895" s="39" t="s">
        <v>2095</v>
      </c>
      <c r="H895" s="39">
        <v>16</v>
      </c>
      <c r="I895" s="67" t="s">
        <v>2436</v>
      </c>
      <c r="J895" s="67" t="s">
        <v>2971</v>
      </c>
      <c r="K895" s="41" t="s">
        <v>2972</v>
      </c>
      <c r="L895" s="54"/>
      <c r="N895" s="55"/>
      <c r="Q895" s="45" t="str">
        <f>IF(L895="","",L895)</f>
        <v/>
      </c>
    </row>
    <row r="896" spans="1:18" s="4" customFormat="1" x14ac:dyDescent="0.15">
      <c r="A896" s="33">
        <v>894</v>
      </c>
      <c r="B896" s="34">
        <v>1146</v>
      </c>
      <c r="C896" s="43" t="s">
        <v>2502</v>
      </c>
      <c r="D896" s="35" t="s">
        <v>2609</v>
      </c>
      <c r="E896" s="36">
        <v>61017</v>
      </c>
      <c r="F896" s="37" t="s">
        <v>1164</v>
      </c>
      <c r="G896" s="37" t="s">
        <v>2095</v>
      </c>
      <c r="H896" s="37">
        <v>17</v>
      </c>
      <c r="I896" s="67" t="s">
        <v>2527</v>
      </c>
      <c r="J896" s="67" t="s">
        <v>2507</v>
      </c>
      <c r="K896" s="41" t="s">
        <v>3019</v>
      </c>
      <c r="L896" s="54"/>
      <c r="N896" s="55"/>
      <c r="O896"/>
      <c r="P896"/>
      <c r="Q896" s="45" t="str">
        <f>IF(L896="","",L896)</f>
        <v/>
      </c>
    </row>
    <row r="897" spans="1:18" s="4" customFormat="1" x14ac:dyDescent="0.15">
      <c r="A897" s="33">
        <v>895</v>
      </c>
      <c r="B897" s="34">
        <v>83</v>
      </c>
      <c r="C897" s="43" t="s">
        <v>2603</v>
      </c>
      <c r="D897" s="35" t="s">
        <v>2126</v>
      </c>
      <c r="E897" s="44">
        <v>62001</v>
      </c>
      <c r="F897" s="39" t="s">
        <v>1164</v>
      </c>
      <c r="G897" s="39" t="s">
        <v>2096</v>
      </c>
      <c r="H897" s="39">
        <v>1</v>
      </c>
      <c r="I897" s="67" t="s">
        <v>1185</v>
      </c>
      <c r="J897" s="67" t="s">
        <v>1186</v>
      </c>
      <c r="K897" s="42" t="s">
        <v>1786</v>
      </c>
      <c r="L897" s="50"/>
      <c r="M897" s="5"/>
      <c r="N897" s="53"/>
      <c r="O897" s="5"/>
      <c r="P897" s="49"/>
      <c r="Q897" s="45" t="str">
        <f>IF(L897="","",L897)</f>
        <v/>
      </c>
      <c r="R897" s="5"/>
    </row>
    <row r="898" spans="1:18" s="4" customFormat="1" x14ac:dyDescent="0.15">
      <c r="A898" s="33">
        <v>896</v>
      </c>
      <c r="B898" s="34">
        <v>84</v>
      </c>
      <c r="C898" s="43" t="s">
        <v>2603</v>
      </c>
      <c r="D898" s="35" t="s">
        <v>2126</v>
      </c>
      <c r="E898" s="44">
        <v>62002</v>
      </c>
      <c r="F898" s="39" t="s">
        <v>1164</v>
      </c>
      <c r="G898" s="39" t="s">
        <v>2096</v>
      </c>
      <c r="H898" s="39">
        <v>2</v>
      </c>
      <c r="I898" s="67" t="s">
        <v>1187</v>
      </c>
      <c r="J898" s="67" t="s">
        <v>1188</v>
      </c>
      <c r="K898" s="42" t="s">
        <v>1786</v>
      </c>
      <c r="L898" s="50"/>
      <c r="M898" s="5"/>
      <c r="N898" s="53"/>
      <c r="O898" s="5"/>
      <c r="P898" s="49"/>
      <c r="Q898" s="45" t="str">
        <f>IF(L898="","",L898)</f>
        <v/>
      </c>
      <c r="R898" s="5"/>
    </row>
    <row r="899" spans="1:18" s="4" customFormat="1" x14ac:dyDescent="0.15">
      <c r="A899" s="33">
        <v>897</v>
      </c>
      <c r="B899" s="34">
        <v>104</v>
      </c>
      <c r="C899" s="43" t="s">
        <v>2638</v>
      </c>
      <c r="D899" s="35" t="s">
        <v>2201</v>
      </c>
      <c r="E899" s="44">
        <v>62003</v>
      </c>
      <c r="F899" s="39" t="s">
        <v>1164</v>
      </c>
      <c r="G899" s="39" t="s">
        <v>2096</v>
      </c>
      <c r="H899" s="39">
        <v>3</v>
      </c>
      <c r="I899" s="67" t="s">
        <v>1189</v>
      </c>
      <c r="J899" s="67" t="s">
        <v>1190</v>
      </c>
      <c r="K899" s="42" t="s">
        <v>1759</v>
      </c>
      <c r="L899" s="50"/>
      <c r="M899" s="5"/>
      <c r="N899" s="53"/>
      <c r="O899" s="5"/>
      <c r="P899" s="49"/>
      <c r="Q899" s="45" t="str">
        <f>IF(L899="","",L899)</f>
        <v/>
      </c>
      <c r="R899" s="5"/>
    </row>
    <row r="900" spans="1:18" s="4" customFormat="1" x14ac:dyDescent="0.15">
      <c r="A900" s="33">
        <v>898</v>
      </c>
      <c r="B900" s="34">
        <v>105</v>
      </c>
      <c r="C900" s="43" t="s">
        <v>2638</v>
      </c>
      <c r="D900" s="35" t="s">
        <v>2201</v>
      </c>
      <c r="E900" s="44">
        <v>62004</v>
      </c>
      <c r="F900" s="39" t="s">
        <v>1164</v>
      </c>
      <c r="G900" s="39" t="s">
        <v>2096</v>
      </c>
      <c r="H900" s="39">
        <v>4</v>
      </c>
      <c r="I900" s="67" t="s">
        <v>1191</v>
      </c>
      <c r="J900" s="67" t="s">
        <v>1190</v>
      </c>
      <c r="K900" s="42" t="s">
        <v>1759</v>
      </c>
      <c r="L900" s="50"/>
      <c r="M900" s="5"/>
      <c r="N900" s="53"/>
      <c r="O900" s="5"/>
      <c r="P900" s="49"/>
      <c r="Q900" s="45" t="str">
        <f>IF(L900="","",L900)</f>
        <v/>
      </c>
      <c r="R900" s="5"/>
    </row>
    <row r="901" spans="1:18" s="4" customFormat="1" x14ac:dyDescent="0.15">
      <c r="A901" s="33">
        <v>899</v>
      </c>
      <c r="B901" s="34">
        <v>106</v>
      </c>
      <c r="C901" s="43" t="s">
        <v>2638</v>
      </c>
      <c r="D901" s="35" t="s">
        <v>2201</v>
      </c>
      <c r="E901" s="44">
        <v>62005</v>
      </c>
      <c r="F901" s="39" t="s">
        <v>1164</v>
      </c>
      <c r="G901" s="39" t="s">
        <v>2096</v>
      </c>
      <c r="H901" s="39">
        <v>5</v>
      </c>
      <c r="I901" s="67" t="s">
        <v>1192</v>
      </c>
      <c r="J901" s="67" t="s">
        <v>1193</v>
      </c>
      <c r="K901" s="42" t="s">
        <v>1787</v>
      </c>
      <c r="L901" s="50"/>
      <c r="M901" s="5"/>
      <c r="N901" s="53"/>
      <c r="O901" s="5"/>
      <c r="P901" s="49"/>
      <c r="Q901" s="45" t="str">
        <f>IF(L901="","",L901)</f>
        <v/>
      </c>
      <c r="R901" s="5"/>
    </row>
    <row r="902" spans="1:18" s="4" customFormat="1" x14ac:dyDescent="0.15">
      <c r="A902" s="33">
        <v>900</v>
      </c>
      <c r="B902" s="34">
        <v>107</v>
      </c>
      <c r="C902" s="43" t="s">
        <v>2638</v>
      </c>
      <c r="D902" s="35" t="s">
        <v>2201</v>
      </c>
      <c r="E902" s="44">
        <v>62006</v>
      </c>
      <c r="F902" s="39" t="s">
        <v>1164</v>
      </c>
      <c r="G902" s="39" t="s">
        <v>2096</v>
      </c>
      <c r="H902" s="39">
        <v>6</v>
      </c>
      <c r="I902" s="67" t="s">
        <v>1194</v>
      </c>
      <c r="J902" s="67" t="s">
        <v>1195</v>
      </c>
      <c r="K902" s="42" t="s">
        <v>1788</v>
      </c>
      <c r="L902" s="50"/>
      <c r="M902" s="5"/>
      <c r="N902" s="53"/>
      <c r="O902" s="5"/>
      <c r="P902" s="49"/>
      <c r="Q902" s="45" t="str">
        <f>IF(L902="","",L902)</f>
        <v/>
      </c>
      <c r="R902" s="5"/>
    </row>
    <row r="903" spans="1:18" s="4" customFormat="1" x14ac:dyDescent="0.15">
      <c r="A903" s="33">
        <v>901</v>
      </c>
      <c r="B903" s="34">
        <v>108</v>
      </c>
      <c r="C903" s="43" t="s">
        <v>2638</v>
      </c>
      <c r="D903" s="35" t="s">
        <v>2201</v>
      </c>
      <c r="E903" s="44">
        <v>62007</v>
      </c>
      <c r="F903" s="39" t="s">
        <v>1164</v>
      </c>
      <c r="G903" s="39" t="s">
        <v>2096</v>
      </c>
      <c r="H903" s="39">
        <v>7</v>
      </c>
      <c r="I903" s="67" t="s">
        <v>1196</v>
      </c>
      <c r="J903" s="67" t="s">
        <v>1197</v>
      </c>
      <c r="K903" s="42" t="s">
        <v>1915</v>
      </c>
      <c r="L903" s="50"/>
      <c r="M903" s="5"/>
      <c r="N903" s="53"/>
      <c r="O903" s="5"/>
      <c r="P903" s="49"/>
      <c r="Q903" s="45" t="str">
        <f>IF(L903="","",L903)</f>
        <v/>
      </c>
      <c r="R903" s="5"/>
    </row>
    <row r="904" spans="1:18" s="4" customFormat="1" x14ac:dyDescent="0.15">
      <c r="A904" s="33">
        <v>902</v>
      </c>
      <c r="B904" s="34">
        <v>159</v>
      </c>
      <c r="C904" s="43" t="s">
        <v>2187</v>
      </c>
      <c r="D904" s="35" t="s">
        <v>2188</v>
      </c>
      <c r="E904" s="44">
        <v>62008</v>
      </c>
      <c r="F904" s="39" t="s">
        <v>1164</v>
      </c>
      <c r="G904" s="39" t="s">
        <v>2096</v>
      </c>
      <c r="H904" s="39">
        <v>8</v>
      </c>
      <c r="I904" s="67" t="s">
        <v>1198</v>
      </c>
      <c r="J904" s="67" t="s">
        <v>1199</v>
      </c>
      <c r="K904" s="42" t="s">
        <v>1789</v>
      </c>
      <c r="L904" s="50"/>
      <c r="M904" s="5"/>
      <c r="N904" s="53"/>
      <c r="O904" s="5"/>
      <c r="P904" s="49"/>
      <c r="Q904" s="45" t="str">
        <f>IF(L904="","",L904)</f>
        <v/>
      </c>
      <c r="R904" s="5"/>
    </row>
    <row r="905" spans="1:18" s="4" customFormat="1" x14ac:dyDescent="0.15">
      <c r="A905" s="33">
        <v>903</v>
      </c>
      <c r="B905" s="34">
        <v>160</v>
      </c>
      <c r="C905" s="43" t="s">
        <v>2187</v>
      </c>
      <c r="D905" s="35" t="s">
        <v>2188</v>
      </c>
      <c r="E905" s="44">
        <v>62009</v>
      </c>
      <c r="F905" s="39" t="s">
        <v>1164</v>
      </c>
      <c r="G905" s="39" t="s">
        <v>2096</v>
      </c>
      <c r="H905" s="39">
        <v>9</v>
      </c>
      <c r="I905" s="67" t="s">
        <v>1200</v>
      </c>
      <c r="J905" s="67" t="s">
        <v>1201</v>
      </c>
      <c r="K905" s="42" t="s">
        <v>1790</v>
      </c>
      <c r="L905" s="50"/>
      <c r="M905" s="5"/>
      <c r="N905" s="53"/>
      <c r="O905" s="5"/>
      <c r="P905" s="49"/>
      <c r="Q905" s="45" t="str">
        <f>IF(L905="","",L905)</f>
        <v/>
      </c>
      <c r="R905" s="5"/>
    </row>
    <row r="906" spans="1:18" s="4" customFormat="1" x14ac:dyDescent="0.15">
      <c r="A906" s="33">
        <v>904</v>
      </c>
      <c r="B906" s="34">
        <v>222</v>
      </c>
      <c r="C906" s="43" t="s">
        <v>2133</v>
      </c>
      <c r="D906" s="35" t="s">
        <v>2134</v>
      </c>
      <c r="E906" s="44">
        <v>62010</v>
      </c>
      <c r="F906" s="39" t="s">
        <v>1164</v>
      </c>
      <c r="G906" s="39" t="s">
        <v>2096</v>
      </c>
      <c r="H906" s="39">
        <v>10</v>
      </c>
      <c r="I906" s="67" t="s">
        <v>1202</v>
      </c>
      <c r="J906" s="67" t="s">
        <v>1203</v>
      </c>
      <c r="K906" s="42" t="s">
        <v>2027</v>
      </c>
      <c r="L906" s="50"/>
      <c r="M906" s="5"/>
      <c r="N906" s="30"/>
      <c r="O906" s="5"/>
      <c r="P906" s="49"/>
      <c r="Q906" s="45" t="str">
        <f>IF(L906="","",L906)</f>
        <v/>
      </c>
      <c r="R906" s="5"/>
    </row>
    <row r="907" spans="1:18" s="4" customFormat="1" x14ac:dyDescent="0.15">
      <c r="A907" s="33">
        <v>905</v>
      </c>
      <c r="B907" s="34">
        <v>298</v>
      </c>
      <c r="C907" s="43" t="s">
        <v>2137</v>
      </c>
      <c r="D907" s="35" t="s">
        <v>2138</v>
      </c>
      <c r="E907" s="44">
        <v>62011</v>
      </c>
      <c r="F907" s="39" t="s">
        <v>1164</v>
      </c>
      <c r="G907" s="39" t="s">
        <v>2096</v>
      </c>
      <c r="H907" s="39">
        <v>11</v>
      </c>
      <c r="I907" s="67" t="s">
        <v>1204</v>
      </c>
      <c r="J907" s="67" t="s">
        <v>1188</v>
      </c>
      <c r="K907" s="42" t="s">
        <v>1786</v>
      </c>
      <c r="L907" s="50"/>
      <c r="M907" s="5"/>
      <c r="N907" s="53"/>
      <c r="O907" s="5"/>
      <c r="P907" s="49"/>
      <c r="Q907" s="45" t="str">
        <f>IF(L907="","",L907)</f>
        <v/>
      </c>
      <c r="R907" s="5"/>
    </row>
    <row r="908" spans="1:18" s="4" customFormat="1" x14ac:dyDescent="0.15">
      <c r="A908" s="33">
        <v>906</v>
      </c>
      <c r="B908" s="34">
        <v>299</v>
      </c>
      <c r="C908" s="43" t="s">
        <v>2137</v>
      </c>
      <c r="D908" s="35" t="s">
        <v>2138</v>
      </c>
      <c r="E908" s="44">
        <v>62012</v>
      </c>
      <c r="F908" s="39" t="s">
        <v>1164</v>
      </c>
      <c r="G908" s="39" t="s">
        <v>2096</v>
      </c>
      <c r="H908" s="39">
        <v>12</v>
      </c>
      <c r="I908" s="67" t="s">
        <v>1205</v>
      </c>
      <c r="J908" s="67" t="s">
        <v>1206</v>
      </c>
      <c r="K908" s="42" t="s">
        <v>1791</v>
      </c>
      <c r="L908" s="50"/>
      <c r="M908" s="5"/>
      <c r="N908" s="53"/>
      <c r="O908" s="5"/>
      <c r="P908" s="49"/>
      <c r="Q908" s="45" t="str">
        <f>IF(L908="","",L908)</f>
        <v/>
      </c>
      <c r="R908" s="5"/>
    </row>
    <row r="909" spans="1:18" s="4" customFormat="1" x14ac:dyDescent="0.15">
      <c r="A909" s="33">
        <v>907</v>
      </c>
      <c r="B909" s="34">
        <v>373</v>
      </c>
      <c r="C909" s="43" t="s">
        <v>2199</v>
      </c>
      <c r="D909" s="35" t="s">
        <v>2200</v>
      </c>
      <c r="E909" s="44">
        <v>62013</v>
      </c>
      <c r="F909" s="39" t="s">
        <v>1164</v>
      </c>
      <c r="G909" s="39" t="s">
        <v>2096</v>
      </c>
      <c r="H909" s="39">
        <v>13</v>
      </c>
      <c r="I909" s="67" t="s">
        <v>1207</v>
      </c>
      <c r="J909" s="67" t="s">
        <v>1197</v>
      </c>
      <c r="K909" s="42" t="s">
        <v>1759</v>
      </c>
      <c r="L909" s="50"/>
      <c r="M909" s="5"/>
      <c r="N909" s="53"/>
      <c r="O909" s="5"/>
      <c r="P909" s="49"/>
      <c r="Q909" s="45" t="str">
        <f>IF(L909="","",L909)</f>
        <v/>
      </c>
      <c r="R909" s="5"/>
    </row>
    <row r="910" spans="1:18" s="4" customFormat="1" x14ac:dyDescent="0.15">
      <c r="A910" s="33">
        <v>908</v>
      </c>
      <c r="B910" s="34">
        <v>448</v>
      </c>
      <c r="C910" s="43" t="s">
        <v>2141</v>
      </c>
      <c r="D910" s="35" t="s">
        <v>2142</v>
      </c>
      <c r="E910" s="44">
        <v>62014</v>
      </c>
      <c r="F910" s="39" t="s">
        <v>1164</v>
      </c>
      <c r="G910" s="39" t="s">
        <v>2096</v>
      </c>
      <c r="H910" s="39">
        <v>14</v>
      </c>
      <c r="I910" s="67" t="s">
        <v>1208</v>
      </c>
      <c r="J910" s="67" t="s">
        <v>1209</v>
      </c>
      <c r="K910" s="42" t="s">
        <v>1759</v>
      </c>
      <c r="L910" s="50"/>
      <c r="M910" s="5"/>
      <c r="N910" s="53"/>
      <c r="O910" s="5"/>
      <c r="P910" s="49"/>
      <c r="Q910" s="45" t="str">
        <f>IF(L910="","",L910)</f>
        <v/>
      </c>
      <c r="R910" s="5"/>
    </row>
    <row r="911" spans="1:18" s="4" customFormat="1" x14ac:dyDescent="0.15">
      <c r="A911" s="33">
        <v>909</v>
      </c>
      <c r="B911" s="34">
        <v>449</v>
      </c>
      <c r="C911" s="43" t="s">
        <v>2141</v>
      </c>
      <c r="D911" s="35" t="s">
        <v>2142</v>
      </c>
      <c r="E911" s="44">
        <v>62015</v>
      </c>
      <c r="F911" s="39" t="s">
        <v>1164</v>
      </c>
      <c r="G911" s="39" t="s">
        <v>2096</v>
      </c>
      <c r="H911" s="39">
        <v>15</v>
      </c>
      <c r="I911" s="67" t="s">
        <v>1210</v>
      </c>
      <c r="J911" s="67" t="s">
        <v>1211</v>
      </c>
      <c r="K911" s="42" t="s">
        <v>1759</v>
      </c>
      <c r="L911" s="50"/>
      <c r="M911" s="5"/>
      <c r="N911" s="53"/>
      <c r="O911" s="5"/>
      <c r="P911" s="49"/>
      <c r="Q911" s="45" t="str">
        <f>IF(L911="","",L911)</f>
        <v/>
      </c>
      <c r="R911" s="5"/>
    </row>
    <row r="912" spans="1:18" s="4" customFormat="1" x14ac:dyDescent="0.15">
      <c r="A912" s="33">
        <v>910</v>
      </c>
      <c r="B912" s="34">
        <v>450</v>
      </c>
      <c r="C912" s="43" t="s">
        <v>2141</v>
      </c>
      <c r="D912" s="35" t="s">
        <v>2142</v>
      </c>
      <c r="E912" s="44">
        <v>62016</v>
      </c>
      <c r="F912" s="39" t="s">
        <v>1164</v>
      </c>
      <c r="G912" s="39" t="s">
        <v>2096</v>
      </c>
      <c r="H912" s="39">
        <v>16</v>
      </c>
      <c r="I912" s="67" t="s">
        <v>1212</v>
      </c>
      <c r="J912" s="67" t="s">
        <v>1213</v>
      </c>
      <c r="K912" s="42" t="s">
        <v>1792</v>
      </c>
      <c r="L912" s="50"/>
      <c r="M912" s="5"/>
      <c r="N912" s="53"/>
      <c r="O912" s="5"/>
      <c r="P912" s="49"/>
      <c r="Q912" s="45" t="str">
        <f>IF(L912="","",L912)</f>
        <v/>
      </c>
      <c r="R912" s="5"/>
    </row>
    <row r="913" spans="1:18" s="4" customFormat="1" x14ac:dyDescent="0.15">
      <c r="A913" s="33">
        <v>911</v>
      </c>
      <c r="B913" s="34">
        <v>591</v>
      </c>
      <c r="C913" s="43" t="s">
        <v>2145</v>
      </c>
      <c r="D913" s="35" t="s">
        <v>2146</v>
      </c>
      <c r="E913" s="44">
        <v>62017</v>
      </c>
      <c r="F913" s="39" t="s">
        <v>1164</v>
      </c>
      <c r="G913" s="39" t="s">
        <v>2096</v>
      </c>
      <c r="H913" s="39">
        <v>17</v>
      </c>
      <c r="I913" s="67" t="s">
        <v>2305</v>
      </c>
      <c r="J913" s="67" t="s">
        <v>1211</v>
      </c>
      <c r="K913" s="42" t="s">
        <v>2028</v>
      </c>
      <c r="L913" s="50"/>
      <c r="M913" s="5"/>
      <c r="N913" s="53"/>
      <c r="O913" s="5"/>
      <c r="P913" s="49"/>
      <c r="Q913" s="45" t="str">
        <f>IF(L913="","",L913)</f>
        <v/>
      </c>
      <c r="R913" s="5"/>
    </row>
    <row r="914" spans="1:18" s="4" customFormat="1" x14ac:dyDescent="0.15">
      <c r="A914" s="33">
        <v>912</v>
      </c>
      <c r="B914" s="34">
        <v>633</v>
      </c>
      <c r="C914" s="43" t="s">
        <v>2177</v>
      </c>
      <c r="D914" s="35" t="s">
        <v>2178</v>
      </c>
      <c r="E914" s="44">
        <v>62018</v>
      </c>
      <c r="F914" s="39" t="s">
        <v>1164</v>
      </c>
      <c r="G914" s="39" t="s">
        <v>2096</v>
      </c>
      <c r="H914" s="39">
        <v>18</v>
      </c>
      <c r="I914" s="67" t="s">
        <v>1214</v>
      </c>
      <c r="J914" s="67" t="s">
        <v>1186</v>
      </c>
      <c r="K914" s="42" t="s">
        <v>1786</v>
      </c>
      <c r="L914" s="50"/>
      <c r="M914" s="5"/>
      <c r="N914" s="53"/>
      <c r="O914" s="5"/>
      <c r="P914" s="49"/>
      <c r="Q914" s="45" t="str">
        <f>IF(L914="","",L914)</f>
        <v/>
      </c>
      <c r="R914" s="5"/>
    </row>
    <row r="915" spans="1:18" s="4" customFormat="1" x14ac:dyDescent="0.15">
      <c r="A915" s="33">
        <v>913</v>
      </c>
      <c r="B915" s="34">
        <v>814</v>
      </c>
      <c r="C915" s="43" t="s">
        <v>2153</v>
      </c>
      <c r="D915" s="35" t="s">
        <v>2154</v>
      </c>
      <c r="E915" s="44">
        <v>62019</v>
      </c>
      <c r="F915" s="39" t="s">
        <v>1164</v>
      </c>
      <c r="G915" s="39" t="s">
        <v>2096</v>
      </c>
      <c r="H915" s="39">
        <v>19</v>
      </c>
      <c r="I915" s="67" t="s">
        <v>1215</v>
      </c>
      <c r="J915" s="67" t="s">
        <v>1213</v>
      </c>
      <c r="K915" s="42" t="s">
        <v>1792</v>
      </c>
      <c r="L915" s="50"/>
      <c r="M915" s="5"/>
      <c r="N915" s="53"/>
      <c r="O915" s="5"/>
      <c r="P915" s="49"/>
      <c r="Q915" s="45" t="str">
        <f>IF(L915="","",L915)</f>
        <v/>
      </c>
      <c r="R915" s="5"/>
    </row>
    <row r="916" spans="1:18" s="4" customFormat="1" x14ac:dyDescent="0.15">
      <c r="A916" s="33">
        <v>914</v>
      </c>
      <c r="B916" s="34">
        <v>815</v>
      </c>
      <c r="C916" s="43" t="s">
        <v>2153</v>
      </c>
      <c r="D916" s="35" t="s">
        <v>2154</v>
      </c>
      <c r="E916" s="44">
        <v>62020</v>
      </c>
      <c r="F916" s="39" t="s">
        <v>1164</v>
      </c>
      <c r="G916" s="39" t="s">
        <v>2096</v>
      </c>
      <c r="H916" s="39">
        <v>20</v>
      </c>
      <c r="I916" s="67" t="s">
        <v>1216</v>
      </c>
      <c r="J916" s="67" t="s">
        <v>1199</v>
      </c>
      <c r="K916" s="42" t="s">
        <v>1789</v>
      </c>
      <c r="L916" s="50"/>
      <c r="M916" s="5"/>
      <c r="N916" s="53"/>
      <c r="O916" s="5"/>
      <c r="P916" s="49"/>
      <c r="Q916" s="45" t="str">
        <f>IF(L916="","",L916)</f>
        <v/>
      </c>
      <c r="R916" s="5"/>
    </row>
    <row r="917" spans="1:18" s="4" customFormat="1" x14ac:dyDescent="0.15">
      <c r="A917" s="33">
        <v>915</v>
      </c>
      <c r="B917" s="34">
        <v>834</v>
      </c>
      <c r="C917" s="43" t="s">
        <v>2155</v>
      </c>
      <c r="D917" s="35" t="s">
        <v>2156</v>
      </c>
      <c r="E917" s="44">
        <v>62021</v>
      </c>
      <c r="F917" s="39" t="s">
        <v>1164</v>
      </c>
      <c r="G917" s="39" t="s">
        <v>2096</v>
      </c>
      <c r="H917" s="39">
        <v>21</v>
      </c>
      <c r="I917" s="67" t="s">
        <v>1217</v>
      </c>
      <c r="J917" s="67" t="s">
        <v>1201</v>
      </c>
      <c r="K917" s="42" t="s">
        <v>1793</v>
      </c>
      <c r="L917" s="50"/>
      <c r="M917" s="5"/>
      <c r="N917" s="53"/>
      <c r="O917" s="5"/>
      <c r="P917" s="49"/>
      <c r="Q917" s="45" t="str">
        <f>IF(L917="","",L917)</f>
        <v/>
      </c>
    </row>
    <row r="918" spans="1:18" s="4" customFormat="1" x14ac:dyDescent="0.15">
      <c r="A918" s="33">
        <v>916</v>
      </c>
      <c r="B918" s="34">
        <v>862</v>
      </c>
      <c r="C918" s="43" t="s">
        <v>2159</v>
      </c>
      <c r="D918" s="35" t="s">
        <v>2160</v>
      </c>
      <c r="E918" s="44">
        <v>62022</v>
      </c>
      <c r="F918" s="39" t="s">
        <v>1164</v>
      </c>
      <c r="G918" s="39" t="s">
        <v>2096</v>
      </c>
      <c r="H918" s="39">
        <v>22</v>
      </c>
      <c r="I918" s="67" t="s">
        <v>1218</v>
      </c>
      <c r="J918" s="67" t="s">
        <v>1219</v>
      </c>
      <c r="K918" s="42" t="s">
        <v>1787</v>
      </c>
      <c r="L918" s="50"/>
      <c r="M918" s="5"/>
      <c r="N918" s="53"/>
      <c r="O918" s="5"/>
      <c r="P918" s="49"/>
      <c r="Q918" s="45" t="str">
        <f>IF(L918="","",L918)</f>
        <v/>
      </c>
    </row>
    <row r="919" spans="1:18" s="4" customFormat="1" x14ac:dyDescent="0.15">
      <c r="A919" s="33">
        <v>917</v>
      </c>
      <c r="B919" s="34">
        <v>923</v>
      </c>
      <c r="C919" s="43" t="s">
        <v>2180</v>
      </c>
      <c r="D919" s="35" t="s">
        <v>2181</v>
      </c>
      <c r="E919" s="44">
        <v>62023</v>
      </c>
      <c r="F919" s="39" t="s">
        <v>1164</v>
      </c>
      <c r="G919" s="39" t="s">
        <v>2096</v>
      </c>
      <c r="H919" s="39">
        <v>23</v>
      </c>
      <c r="I919" s="67" t="s">
        <v>1224</v>
      </c>
      <c r="J919" s="67" t="s">
        <v>1206</v>
      </c>
      <c r="K919" s="42" t="s">
        <v>2029</v>
      </c>
      <c r="L919" s="50"/>
      <c r="M919" s="5"/>
      <c r="N919" s="53"/>
      <c r="O919" s="5"/>
      <c r="P919" s="49"/>
      <c r="Q919" s="45" t="str">
        <f>IF(L919="","",L919)</f>
        <v/>
      </c>
    </row>
    <row r="920" spans="1:18" s="4" customFormat="1" x14ac:dyDescent="0.15">
      <c r="A920" s="33">
        <v>918</v>
      </c>
      <c r="B920" s="34">
        <v>924</v>
      </c>
      <c r="C920" s="43" t="s">
        <v>2180</v>
      </c>
      <c r="D920" s="35" t="s">
        <v>2181</v>
      </c>
      <c r="E920" s="44">
        <v>62024</v>
      </c>
      <c r="F920" s="39" t="s">
        <v>1164</v>
      </c>
      <c r="G920" s="39" t="s">
        <v>2096</v>
      </c>
      <c r="H920" s="39">
        <v>24</v>
      </c>
      <c r="I920" s="67" t="s">
        <v>1220</v>
      </c>
      <c r="J920" s="67" t="s">
        <v>1221</v>
      </c>
      <c r="K920" s="42" t="s">
        <v>1759</v>
      </c>
      <c r="L920" s="50"/>
      <c r="M920" s="5"/>
      <c r="N920" s="53"/>
      <c r="O920" s="5"/>
      <c r="P920" s="49"/>
      <c r="Q920" s="45" t="str">
        <f>IF(L920="","",L920)</f>
        <v/>
      </c>
    </row>
    <row r="921" spans="1:18" s="4" customFormat="1" x14ac:dyDescent="0.15">
      <c r="A921" s="33">
        <v>919</v>
      </c>
      <c r="B921" s="34">
        <v>925</v>
      </c>
      <c r="C921" s="43" t="s">
        <v>2180</v>
      </c>
      <c r="D921" s="35" t="s">
        <v>2181</v>
      </c>
      <c r="E921" s="44">
        <v>62025</v>
      </c>
      <c r="F921" s="39" t="s">
        <v>1164</v>
      </c>
      <c r="G921" s="39" t="s">
        <v>2096</v>
      </c>
      <c r="H921" s="39">
        <v>25</v>
      </c>
      <c r="I921" s="67" t="s">
        <v>1222</v>
      </c>
      <c r="J921" s="67" t="s">
        <v>1223</v>
      </c>
      <c r="K921" s="42" t="s">
        <v>1759</v>
      </c>
      <c r="L921" s="50"/>
      <c r="M921" s="5"/>
      <c r="N921" s="53"/>
      <c r="O921" s="5"/>
      <c r="P921" s="49"/>
      <c r="Q921" s="45" t="str">
        <f>IF(L921="","",L921)</f>
        <v/>
      </c>
    </row>
    <row r="922" spans="1:18" s="4" customFormat="1" x14ac:dyDescent="0.15">
      <c r="A922" s="33">
        <v>920</v>
      </c>
      <c r="B922" s="34">
        <v>959</v>
      </c>
      <c r="C922" s="43" t="s">
        <v>2171</v>
      </c>
      <c r="D922" s="35" t="s">
        <v>2172</v>
      </c>
      <c r="E922" s="44">
        <v>62026</v>
      </c>
      <c r="F922" s="39" t="s">
        <v>1164</v>
      </c>
      <c r="G922" s="39" t="s">
        <v>2096</v>
      </c>
      <c r="H922" s="39">
        <v>26</v>
      </c>
      <c r="I922" s="67" t="s">
        <v>2306</v>
      </c>
      <c r="J922" s="67" t="s">
        <v>2728</v>
      </c>
      <c r="K922" s="42" t="s">
        <v>2729</v>
      </c>
      <c r="L922" s="50"/>
      <c r="M922" s="5"/>
      <c r="N922" s="53"/>
      <c r="O922" s="5"/>
      <c r="P922" s="49"/>
      <c r="Q922" s="45" t="str">
        <f>IF(L922="","",L922)</f>
        <v/>
      </c>
    </row>
    <row r="923" spans="1:18" s="4" customFormat="1" x14ac:dyDescent="0.15">
      <c r="A923" s="33">
        <v>921</v>
      </c>
      <c r="B923" s="34">
        <v>960</v>
      </c>
      <c r="C923" s="43" t="s">
        <v>2171</v>
      </c>
      <c r="D923" s="35" t="s">
        <v>2172</v>
      </c>
      <c r="E923" s="44">
        <v>62027</v>
      </c>
      <c r="F923" s="39" t="s">
        <v>1164</v>
      </c>
      <c r="G923" s="39" t="s">
        <v>2096</v>
      </c>
      <c r="H923" s="39">
        <v>27</v>
      </c>
      <c r="I923" s="67" t="s">
        <v>2307</v>
      </c>
      <c r="J923" s="67" t="s">
        <v>2730</v>
      </c>
      <c r="K923" s="42" t="s">
        <v>1759</v>
      </c>
      <c r="L923" s="50"/>
      <c r="M923" s="5"/>
      <c r="N923" s="53"/>
      <c r="O923" s="5"/>
      <c r="P923" s="49"/>
      <c r="Q923" s="45" t="str">
        <f>IF(L923="","",L923)</f>
        <v/>
      </c>
    </row>
    <row r="924" spans="1:18" s="4" customFormat="1" x14ac:dyDescent="0.15">
      <c r="A924" s="33">
        <v>922</v>
      </c>
      <c r="B924" s="34">
        <v>987</v>
      </c>
      <c r="C924" s="43" t="s">
        <v>2195</v>
      </c>
      <c r="D924" s="35" t="s">
        <v>2196</v>
      </c>
      <c r="E924" s="44">
        <v>62028</v>
      </c>
      <c r="F924" s="39" t="s">
        <v>1164</v>
      </c>
      <c r="G924" s="39" t="s">
        <v>2096</v>
      </c>
      <c r="H924" s="39">
        <v>28</v>
      </c>
      <c r="I924" s="67" t="s">
        <v>2308</v>
      </c>
      <c r="J924" s="67" t="s">
        <v>2728</v>
      </c>
      <c r="K924" s="42" t="s">
        <v>2777</v>
      </c>
      <c r="L924" s="50"/>
      <c r="M924" s="5"/>
      <c r="N924" s="53"/>
      <c r="O924" s="5"/>
      <c r="P924" s="49"/>
      <c r="Q924" s="45" t="str">
        <f>IF(L924="","",L924)</f>
        <v/>
      </c>
    </row>
    <row r="925" spans="1:18" s="4" customFormat="1" x14ac:dyDescent="0.15">
      <c r="A925" s="33">
        <v>923</v>
      </c>
      <c r="B925" s="34">
        <v>1171</v>
      </c>
      <c r="C925" s="43" t="s">
        <v>2548</v>
      </c>
      <c r="D925" s="35" t="s">
        <v>2612</v>
      </c>
      <c r="E925" s="44">
        <v>62029</v>
      </c>
      <c r="F925" s="39" t="s">
        <v>1164</v>
      </c>
      <c r="G925" s="39" t="s">
        <v>2096</v>
      </c>
      <c r="H925" s="39">
        <v>29</v>
      </c>
      <c r="I925" s="67" t="s">
        <v>2551</v>
      </c>
      <c r="J925" s="67" t="s">
        <v>3056</v>
      </c>
      <c r="K925" s="41" t="s">
        <v>3057</v>
      </c>
      <c r="L925" s="54"/>
      <c r="N925" s="55"/>
      <c r="O925" s="5"/>
      <c r="P925" s="5"/>
      <c r="Q925" s="45" t="str">
        <f>IF(L925="","",L925)</f>
        <v/>
      </c>
    </row>
    <row r="926" spans="1:18" s="4" customFormat="1" x14ac:dyDescent="0.15">
      <c r="A926" s="33">
        <v>924</v>
      </c>
      <c r="B926" s="34">
        <v>109</v>
      </c>
      <c r="C926" s="43" t="s">
        <v>2638</v>
      </c>
      <c r="D926" s="35" t="s">
        <v>2201</v>
      </c>
      <c r="E926" s="44">
        <v>63001</v>
      </c>
      <c r="F926" s="39" t="s">
        <v>1164</v>
      </c>
      <c r="G926" s="39" t="s">
        <v>2097</v>
      </c>
      <c r="H926" s="39">
        <v>1</v>
      </c>
      <c r="I926" s="67" t="s">
        <v>1225</v>
      </c>
      <c r="J926" s="67" t="s">
        <v>1226</v>
      </c>
      <c r="K926" s="42" t="s">
        <v>1794</v>
      </c>
      <c r="L926" s="50"/>
      <c r="M926" s="5"/>
      <c r="N926" s="30"/>
      <c r="O926" s="5"/>
      <c r="P926" s="49"/>
      <c r="Q926" s="45" t="str">
        <f>IF(L926="","",L926)</f>
        <v/>
      </c>
      <c r="R926" s="5"/>
    </row>
    <row r="927" spans="1:18" s="4" customFormat="1" x14ac:dyDescent="0.15">
      <c r="A927" s="33">
        <v>925</v>
      </c>
      <c r="B927" s="34">
        <v>110</v>
      </c>
      <c r="C927" s="43" t="s">
        <v>2638</v>
      </c>
      <c r="D927" s="35" t="s">
        <v>2201</v>
      </c>
      <c r="E927" s="44">
        <v>63002</v>
      </c>
      <c r="F927" s="39" t="s">
        <v>1164</v>
      </c>
      <c r="G927" s="39" t="s">
        <v>2097</v>
      </c>
      <c r="H927" s="39">
        <v>2</v>
      </c>
      <c r="I927" s="67" t="s">
        <v>2639</v>
      </c>
      <c r="J927" s="67" t="s">
        <v>1227</v>
      </c>
      <c r="K927" s="42" t="s">
        <v>1795</v>
      </c>
      <c r="L927" s="50"/>
      <c r="M927" s="5"/>
      <c r="N927" s="53"/>
      <c r="O927" s="5"/>
      <c r="P927" s="49"/>
      <c r="Q927" s="45" t="str">
        <f>IF(L927="","",L927)</f>
        <v/>
      </c>
      <c r="R927" s="5" t="s">
        <v>3246</v>
      </c>
    </row>
    <row r="928" spans="1:18" s="4" customFormat="1" x14ac:dyDescent="0.15">
      <c r="A928" s="33">
        <v>926</v>
      </c>
      <c r="B928" s="34">
        <v>161</v>
      </c>
      <c r="C928" s="43" t="s">
        <v>2187</v>
      </c>
      <c r="D928" s="35" t="s">
        <v>2188</v>
      </c>
      <c r="E928" s="44">
        <v>63003</v>
      </c>
      <c r="F928" s="39" t="s">
        <v>1164</v>
      </c>
      <c r="G928" s="39" t="s">
        <v>2097</v>
      </c>
      <c r="H928" s="39">
        <v>3</v>
      </c>
      <c r="I928" s="67" t="s">
        <v>1228</v>
      </c>
      <c r="J928" s="67" t="s">
        <v>1229</v>
      </c>
      <c r="K928" s="42" t="s">
        <v>1771</v>
      </c>
      <c r="L928" s="50"/>
      <c r="M928" s="5"/>
      <c r="N928" s="30"/>
      <c r="O928" s="5"/>
      <c r="P928" s="49"/>
      <c r="Q928" s="45" t="str">
        <f>IF(L928="","",L928)</f>
        <v/>
      </c>
      <c r="R928" s="5"/>
    </row>
    <row r="929" spans="1:18" s="4" customFormat="1" x14ac:dyDescent="0.15">
      <c r="A929" s="33">
        <v>927</v>
      </c>
      <c r="B929" s="34">
        <v>223</v>
      </c>
      <c r="C929" s="43" t="s">
        <v>2133</v>
      </c>
      <c r="D929" s="35" t="s">
        <v>2134</v>
      </c>
      <c r="E929" s="44">
        <v>63004</v>
      </c>
      <c r="F929" s="39" t="s">
        <v>1164</v>
      </c>
      <c r="G929" s="39" t="s">
        <v>2097</v>
      </c>
      <c r="H929" s="39">
        <v>4</v>
      </c>
      <c r="I929" s="67" t="s">
        <v>1230</v>
      </c>
      <c r="J929" s="67" t="s">
        <v>1231</v>
      </c>
      <c r="K929" s="42" t="s">
        <v>1785</v>
      </c>
      <c r="L929" s="50"/>
      <c r="M929" s="5"/>
      <c r="N929" s="30"/>
      <c r="O929" s="5"/>
      <c r="P929" s="49"/>
      <c r="Q929" s="45" t="str">
        <f>IF(L929="","",L929)</f>
        <v/>
      </c>
      <c r="R929" s="5"/>
    </row>
    <row r="930" spans="1:18" s="4" customFormat="1" x14ac:dyDescent="0.15">
      <c r="A930" s="33">
        <v>928</v>
      </c>
      <c r="B930" s="34">
        <v>267</v>
      </c>
      <c r="C930" s="43" t="s">
        <v>2135</v>
      </c>
      <c r="D930" s="35" t="s">
        <v>2136</v>
      </c>
      <c r="E930" s="44">
        <v>63005</v>
      </c>
      <c r="F930" s="39" t="s">
        <v>1164</v>
      </c>
      <c r="G930" s="39" t="s">
        <v>2097</v>
      </c>
      <c r="H930" s="39">
        <v>5</v>
      </c>
      <c r="I930" s="67" t="s">
        <v>2309</v>
      </c>
      <c r="J930" s="67" t="s">
        <v>1232</v>
      </c>
      <c r="K930" s="42" t="s">
        <v>1796</v>
      </c>
      <c r="L930" s="50"/>
      <c r="M930" s="5"/>
      <c r="N930" s="30"/>
      <c r="O930" s="5"/>
      <c r="P930" s="49"/>
      <c r="Q930" s="45" t="str">
        <f>IF(L930="","",L930)</f>
        <v/>
      </c>
      <c r="R930" s="5"/>
    </row>
    <row r="931" spans="1:18" s="4" customFormat="1" x14ac:dyDescent="0.15">
      <c r="A931" s="33">
        <v>929</v>
      </c>
      <c r="B931" s="34">
        <v>268</v>
      </c>
      <c r="C931" s="43" t="s">
        <v>2135</v>
      </c>
      <c r="D931" s="35" t="s">
        <v>2136</v>
      </c>
      <c r="E931" s="44">
        <v>63006</v>
      </c>
      <c r="F931" s="39" t="s">
        <v>1164</v>
      </c>
      <c r="G931" s="39" t="s">
        <v>2097</v>
      </c>
      <c r="H931" s="39">
        <v>6</v>
      </c>
      <c r="I931" s="67" t="s">
        <v>1233</v>
      </c>
      <c r="J931" s="67" t="s">
        <v>1234</v>
      </c>
      <c r="K931" s="42" t="s">
        <v>1916</v>
      </c>
      <c r="L931" s="50"/>
      <c r="M931" s="5"/>
      <c r="N931" s="30"/>
      <c r="O931" s="5"/>
      <c r="P931" s="49"/>
      <c r="Q931" s="45" t="str">
        <f>IF(L931="","",L931)</f>
        <v/>
      </c>
      <c r="R931" s="5"/>
    </row>
    <row r="932" spans="1:18" s="4" customFormat="1" x14ac:dyDescent="0.15">
      <c r="A932" s="33">
        <v>930</v>
      </c>
      <c r="B932" s="34">
        <v>269</v>
      </c>
      <c r="C932" s="43" t="s">
        <v>2135</v>
      </c>
      <c r="D932" s="35" t="s">
        <v>2136</v>
      </c>
      <c r="E932" s="44">
        <v>63007</v>
      </c>
      <c r="F932" s="39" t="s">
        <v>1164</v>
      </c>
      <c r="G932" s="39" t="s">
        <v>2097</v>
      </c>
      <c r="H932" s="39">
        <v>7</v>
      </c>
      <c r="I932" s="67" t="s">
        <v>2310</v>
      </c>
      <c r="J932" s="67" t="s">
        <v>1234</v>
      </c>
      <c r="K932" s="42" t="s">
        <v>1916</v>
      </c>
      <c r="L932" s="50"/>
      <c r="M932" s="5"/>
      <c r="N932" s="30"/>
      <c r="O932" s="5"/>
      <c r="P932" s="49"/>
      <c r="Q932" s="45" t="str">
        <f>IF(L932="","",L932)</f>
        <v/>
      </c>
      <c r="R932" s="5"/>
    </row>
    <row r="933" spans="1:18" s="4" customFormat="1" x14ac:dyDescent="0.15">
      <c r="A933" s="33">
        <v>931</v>
      </c>
      <c r="B933" s="34">
        <v>300</v>
      </c>
      <c r="C933" s="43" t="s">
        <v>2137</v>
      </c>
      <c r="D933" s="35" t="s">
        <v>2138</v>
      </c>
      <c r="E933" s="44">
        <v>63008</v>
      </c>
      <c r="F933" s="39" t="s">
        <v>1164</v>
      </c>
      <c r="G933" s="39" t="s">
        <v>2097</v>
      </c>
      <c r="H933" s="39">
        <v>8</v>
      </c>
      <c r="I933" s="67" t="s">
        <v>1235</v>
      </c>
      <c r="J933" s="67" t="s">
        <v>1236</v>
      </c>
      <c r="K933" s="42" t="s">
        <v>1797</v>
      </c>
      <c r="L933" s="50"/>
      <c r="M933" s="5"/>
      <c r="N933" s="53"/>
      <c r="O933" s="5"/>
      <c r="P933" s="49"/>
      <c r="Q933" s="45" t="str">
        <f>IF(L933="","",L933)</f>
        <v/>
      </c>
      <c r="R933" s="5"/>
    </row>
    <row r="934" spans="1:18" s="4" customFormat="1" x14ac:dyDescent="0.15">
      <c r="A934" s="33">
        <v>932</v>
      </c>
      <c r="B934" s="34">
        <v>301</v>
      </c>
      <c r="C934" s="43" t="s">
        <v>2137</v>
      </c>
      <c r="D934" s="35" t="s">
        <v>2138</v>
      </c>
      <c r="E934" s="44">
        <v>63009</v>
      </c>
      <c r="F934" s="39" t="s">
        <v>1164</v>
      </c>
      <c r="G934" s="39" t="s">
        <v>2097</v>
      </c>
      <c r="H934" s="39">
        <v>9</v>
      </c>
      <c r="I934" s="67" t="s">
        <v>1237</v>
      </c>
      <c r="J934" s="67" t="s">
        <v>1238</v>
      </c>
      <c r="K934" s="42" t="s">
        <v>1917</v>
      </c>
      <c r="L934" s="50"/>
      <c r="M934" s="5"/>
      <c r="N934" s="53"/>
      <c r="O934" s="5"/>
      <c r="P934" s="49"/>
      <c r="Q934" s="45" t="str">
        <f>IF(L934="","",L934)</f>
        <v/>
      </c>
      <c r="R934" s="5"/>
    </row>
    <row r="935" spans="1:18" s="4" customFormat="1" x14ac:dyDescent="0.15">
      <c r="A935" s="33">
        <v>933</v>
      </c>
      <c r="B935" s="34">
        <v>374</v>
      </c>
      <c r="C935" s="43" t="s">
        <v>2199</v>
      </c>
      <c r="D935" s="35" t="s">
        <v>2200</v>
      </c>
      <c r="E935" s="44">
        <v>63010</v>
      </c>
      <c r="F935" s="39" t="s">
        <v>1164</v>
      </c>
      <c r="G935" s="39" t="s">
        <v>2097</v>
      </c>
      <c r="H935" s="39">
        <v>10</v>
      </c>
      <c r="I935" s="67" t="s">
        <v>1239</v>
      </c>
      <c r="J935" s="67" t="s">
        <v>1238</v>
      </c>
      <c r="K935" s="42" t="s">
        <v>1767</v>
      </c>
      <c r="L935" s="50"/>
      <c r="M935" s="5"/>
      <c r="N935" s="30"/>
      <c r="O935" s="5"/>
      <c r="P935" s="49"/>
      <c r="Q935" s="45" t="str">
        <f>IF(L935="","",L935)</f>
        <v/>
      </c>
      <c r="R935" s="5"/>
    </row>
    <row r="936" spans="1:18" s="4" customFormat="1" x14ac:dyDescent="0.15">
      <c r="A936" s="33">
        <v>934</v>
      </c>
      <c r="B936" s="34">
        <v>375</v>
      </c>
      <c r="C936" s="43" t="s">
        <v>2199</v>
      </c>
      <c r="D936" s="35" t="s">
        <v>2200</v>
      </c>
      <c r="E936" s="44">
        <v>63011</v>
      </c>
      <c r="F936" s="39" t="s">
        <v>1164</v>
      </c>
      <c r="G936" s="39" t="s">
        <v>2097</v>
      </c>
      <c r="H936" s="39">
        <v>11</v>
      </c>
      <c r="I936" s="67" t="s">
        <v>2311</v>
      </c>
      <c r="J936" s="67" t="s">
        <v>1240</v>
      </c>
      <c r="K936" s="42" t="s">
        <v>1918</v>
      </c>
      <c r="L936" s="50"/>
      <c r="M936" s="5"/>
      <c r="N936" s="30"/>
      <c r="O936" s="5"/>
      <c r="P936" s="49"/>
      <c r="Q936" s="45" t="str">
        <f>IF(L936="","",L936)</f>
        <v/>
      </c>
      <c r="R936" s="5"/>
    </row>
    <row r="937" spans="1:18" s="4" customFormat="1" x14ac:dyDescent="0.15">
      <c r="A937" s="33">
        <v>935</v>
      </c>
      <c r="B937" s="34">
        <v>523</v>
      </c>
      <c r="C937" s="43" t="s">
        <v>2143</v>
      </c>
      <c r="D937" s="35" t="s">
        <v>2144</v>
      </c>
      <c r="E937" s="44">
        <v>63012</v>
      </c>
      <c r="F937" s="39" t="s">
        <v>1164</v>
      </c>
      <c r="G937" s="39" t="s">
        <v>2097</v>
      </c>
      <c r="H937" s="39">
        <v>12</v>
      </c>
      <c r="I937" s="67" t="s">
        <v>1241</v>
      </c>
      <c r="J937" s="67" t="s">
        <v>1242</v>
      </c>
      <c r="K937" s="42" t="s">
        <v>1768</v>
      </c>
      <c r="L937" s="50"/>
      <c r="M937" s="5"/>
      <c r="N937" s="53"/>
      <c r="O937" s="5"/>
      <c r="P937" s="49"/>
      <c r="Q937" s="45" t="str">
        <f>IF(L937="","",L937)</f>
        <v/>
      </c>
      <c r="R937" s="5"/>
    </row>
    <row r="938" spans="1:18" s="4" customFormat="1" x14ac:dyDescent="0.15">
      <c r="A938" s="33">
        <v>936</v>
      </c>
      <c r="B938" s="34">
        <v>592</v>
      </c>
      <c r="C938" s="43" t="s">
        <v>2145</v>
      </c>
      <c r="D938" s="35" t="s">
        <v>2146</v>
      </c>
      <c r="E938" s="44">
        <v>63013</v>
      </c>
      <c r="F938" s="39" t="s">
        <v>1164</v>
      </c>
      <c r="G938" s="39" t="s">
        <v>2097</v>
      </c>
      <c r="H938" s="39">
        <v>13</v>
      </c>
      <c r="I938" s="67" t="s">
        <v>1243</v>
      </c>
      <c r="J938" s="67" t="s">
        <v>1244</v>
      </c>
      <c r="K938" s="42" t="s">
        <v>1795</v>
      </c>
      <c r="L938" s="50"/>
      <c r="M938" s="5"/>
      <c r="N938" s="30"/>
      <c r="O938" s="5"/>
      <c r="P938" s="49"/>
      <c r="Q938" s="45" t="str">
        <f>IF(L938="","",L938)</f>
        <v/>
      </c>
      <c r="R938" s="5"/>
    </row>
    <row r="939" spans="1:18" s="4" customFormat="1" x14ac:dyDescent="0.15">
      <c r="A939" s="33">
        <v>937</v>
      </c>
      <c r="B939" s="34">
        <v>685</v>
      </c>
      <c r="C939" s="43" t="s">
        <v>2147</v>
      </c>
      <c r="D939" s="35" t="s">
        <v>2148</v>
      </c>
      <c r="E939" s="44">
        <v>63014</v>
      </c>
      <c r="F939" s="39" t="s">
        <v>1164</v>
      </c>
      <c r="G939" s="39" t="s">
        <v>2097</v>
      </c>
      <c r="H939" s="39">
        <v>14</v>
      </c>
      <c r="I939" s="67" t="s">
        <v>1245</v>
      </c>
      <c r="J939" s="67" t="s">
        <v>1238</v>
      </c>
      <c r="K939" s="42" t="s">
        <v>1784</v>
      </c>
      <c r="L939" s="50"/>
      <c r="M939" s="5"/>
      <c r="N939" s="30"/>
      <c r="O939" s="5"/>
      <c r="P939" s="49"/>
      <c r="Q939" s="45" t="str">
        <f>IF(L939="","",L939)</f>
        <v/>
      </c>
      <c r="R939" s="5"/>
    </row>
    <row r="940" spans="1:18" s="4" customFormat="1" x14ac:dyDescent="0.15">
      <c r="A940" s="33">
        <v>938</v>
      </c>
      <c r="B940" s="34">
        <v>727</v>
      </c>
      <c r="C940" s="43" t="s">
        <v>2149</v>
      </c>
      <c r="D940" s="35" t="s">
        <v>2150</v>
      </c>
      <c r="E940" s="44">
        <v>63015</v>
      </c>
      <c r="F940" s="39" t="s">
        <v>1164</v>
      </c>
      <c r="G940" s="39" t="s">
        <v>2097</v>
      </c>
      <c r="H940" s="39">
        <v>15</v>
      </c>
      <c r="I940" s="67" t="s">
        <v>1246</v>
      </c>
      <c r="J940" s="67" t="s">
        <v>1226</v>
      </c>
      <c r="K940" s="42" t="s">
        <v>1798</v>
      </c>
      <c r="L940" s="50"/>
      <c r="M940" s="5"/>
      <c r="N940" s="30"/>
      <c r="O940" s="5"/>
      <c r="P940" s="49"/>
      <c r="Q940" s="45" t="str">
        <f>IF(L940="","",L940)</f>
        <v/>
      </c>
      <c r="R940" s="5"/>
    </row>
    <row r="941" spans="1:18" s="4" customFormat="1" x14ac:dyDescent="0.15">
      <c r="A941" s="33">
        <v>939</v>
      </c>
      <c r="B941" s="34">
        <v>961</v>
      </c>
      <c r="C941" s="43" t="s">
        <v>2171</v>
      </c>
      <c r="D941" s="35" t="s">
        <v>2172</v>
      </c>
      <c r="E941" s="44">
        <v>63016</v>
      </c>
      <c r="F941" s="39" t="s">
        <v>1164</v>
      </c>
      <c r="G941" s="39" t="s">
        <v>2097</v>
      </c>
      <c r="H941" s="39">
        <v>16</v>
      </c>
      <c r="I941" s="67" t="s">
        <v>2312</v>
      </c>
      <c r="J941" s="67" t="s">
        <v>2098</v>
      </c>
      <c r="K941" s="42" t="s">
        <v>2731</v>
      </c>
      <c r="L941" s="50"/>
      <c r="M941" s="5"/>
      <c r="N941" s="30"/>
      <c r="O941" s="5"/>
      <c r="P941" s="49"/>
      <c r="Q941" s="45" t="str">
        <f>IF(L941="","",L941)</f>
        <v/>
      </c>
    </row>
    <row r="942" spans="1:18" s="4" customFormat="1" x14ac:dyDescent="0.15">
      <c r="A942" s="33">
        <v>940</v>
      </c>
      <c r="B942" s="34">
        <v>1172</v>
      </c>
      <c r="C942" s="43" t="s">
        <v>2548</v>
      </c>
      <c r="D942" s="35" t="s">
        <v>2612</v>
      </c>
      <c r="E942" s="44">
        <v>63017</v>
      </c>
      <c r="F942" s="39" t="s">
        <v>1164</v>
      </c>
      <c r="G942" s="39" t="s">
        <v>2097</v>
      </c>
      <c r="H942" s="39">
        <v>17</v>
      </c>
      <c r="I942" s="67" t="s">
        <v>2640</v>
      </c>
      <c r="J942" s="67" t="s">
        <v>3058</v>
      </c>
      <c r="K942" s="41" t="s">
        <v>3059</v>
      </c>
      <c r="L942" s="54"/>
      <c r="N942" s="55"/>
      <c r="O942" s="5"/>
      <c r="P942" s="5"/>
      <c r="Q942" s="45" t="str">
        <f>IF(L942="","",L942)</f>
        <v/>
      </c>
    </row>
    <row r="943" spans="1:18" s="4" customFormat="1" x14ac:dyDescent="0.15">
      <c r="A943" s="33">
        <v>941</v>
      </c>
      <c r="B943" s="34">
        <v>111</v>
      </c>
      <c r="C943" s="43" t="s">
        <v>2638</v>
      </c>
      <c r="D943" s="35" t="s">
        <v>2201</v>
      </c>
      <c r="E943" s="44">
        <v>64001</v>
      </c>
      <c r="F943" s="39" t="s">
        <v>1164</v>
      </c>
      <c r="G943" s="39" t="s">
        <v>2099</v>
      </c>
      <c r="H943" s="39">
        <v>1</v>
      </c>
      <c r="I943" s="67" t="s">
        <v>1247</v>
      </c>
      <c r="J943" s="67" t="s">
        <v>1248</v>
      </c>
      <c r="K943" s="42" t="s">
        <v>1793</v>
      </c>
      <c r="L943" s="50"/>
      <c r="M943" s="5"/>
      <c r="N943" s="53"/>
      <c r="O943" s="5"/>
      <c r="P943" s="49"/>
      <c r="Q943" s="45" t="str">
        <f>IF(L943="","",L943)</f>
        <v/>
      </c>
      <c r="R943" s="5"/>
    </row>
    <row r="944" spans="1:18" s="4" customFormat="1" x14ac:dyDescent="0.15">
      <c r="A944" s="33">
        <v>942</v>
      </c>
      <c r="B944" s="34">
        <v>162</v>
      </c>
      <c r="C944" s="43" t="s">
        <v>2187</v>
      </c>
      <c r="D944" s="35" t="s">
        <v>2188</v>
      </c>
      <c r="E944" s="44">
        <v>64002</v>
      </c>
      <c r="F944" s="39" t="s">
        <v>1164</v>
      </c>
      <c r="G944" s="39" t="s">
        <v>2099</v>
      </c>
      <c r="H944" s="39">
        <v>2</v>
      </c>
      <c r="I944" s="67" t="s">
        <v>2313</v>
      </c>
      <c r="J944" s="67" t="s">
        <v>1248</v>
      </c>
      <c r="K944" s="42" t="s">
        <v>1797</v>
      </c>
      <c r="L944" s="50"/>
      <c r="M944" s="5"/>
      <c r="N944" s="53"/>
      <c r="O944" s="5"/>
      <c r="P944" s="49"/>
      <c r="Q944" s="45" t="str">
        <f>IF(L944="","",L944)</f>
        <v/>
      </c>
      <c r="R944" s="5"/>
    </row>
    <row r="945" spans="1:18" s="4" customFormat="1" x14ac:dyDescent="0.15">
      <c r="A945" s="33">
        <v>943</v>
      </c>
      <c r="B945" s="34">
        <v>163</v>
      </c>
      <c r="C945" s="43" t="s">
        <v>2187</v>
      </c>
      <c r="D945" s="35" t="s">
        <v>2188</v>
      </c>
      <c r="E945" s="44">
        <v>64003</v>
      </c>
      <c r="F945" s="39" t="s">
        <v>1164</v>
      </c>
      <c r="G945" s="39" t="s">
        <v>2099</v>
      </c>
      <c r="H945" s="39">
        <v>3</v>
      </c>
      <c r="I945" s="67" t="s">
        <v>2314</v>
      </c>
      <c r="J945" s="67" t="s">
        <v>1249</v>
      </c>
      <c r="K945" s="42" t="s">
        <v>1797</v>
      </c>
      <c r="L945" s="50"/>
      <c r="M945" s="5"/>
      <c r="N945" s="53"/>
      <c r="O945" s="5"/>
      <c r="P945" s="49"/>
      <c r="Q945" s="45" t="str">
        <f>IF(L945="","",L945)</f>
        <v/>
      </c>
      <c r="R945" s="5"/>
    </row>
    <row r="946" spans="1:18" s="4" customFormat="1" x14ac:dyDescent="0.15">
      <c r="A946" s="33">
        <v>944</v>
      </c>
      <c r="B946" s="34">
        <v>164</v>
      </c>
      <c r="C946" s="43" t="s">
        <v>2187</v>
      </c>
      <c r="D946" s="35" t="s">
        <v>2188</v>
      </c>
      <c r="E946" s="44">
        <v>64004</v>
      </c>
      <c r="F946" s="39" t="s">
        <v>1164</v>
      </c>
      <c r="G946" s="39" t="s">
        <v>2099</v>
      </c>
      <c r="H946" s="39">
        <v>4</v>
      </c>
      <c r="I946" s="67" t="s">
        <v>1250</v>
      </c>
      <c r="J946" s="67" t="s">
        <v>1251</v>
      </c>
      <c r="K946" s="42" t="s">
        <v>2030</v>
      </c>
      <c r="L946" s="50"/>
      <c r="M946" s="5"/>
      <c r="N946" s="53"/>
      <c r="O946" s="5"/>
      <c r="P946" s="49"/>
      <c r="Q946" s="45" t="str">
        <f>IF(L946="","",L946)</f>
        <v/>
      </c>
      <c r="R946" s="5"/>
    </row>
    <row r="947" spans="1:18" s="4" customFormat="1" x14ac:dyDescent="0.15">
      <c r="A947" s="33">
        <v>945</v>
      </c>
      <c r="B947" s="34">
        <v>224</v>
      </c>
      <c r="C947" s="43" t="s">
        <v>2133</v>
      </c>
      <c r="D947" s="35" t="s">
        <v>2134</v>
      </c>
      <c r="E947" s="44">
        <v>64005</v>
      </c>
      <c r="F947" s="39" t="s">
        <v>1164</v>
      </c>
      <c r="G947" s="39" t="s">
        <v>2099</v>
      </c>
      <c r="H947" s="39">
        <v>5</v>
      </c>
      <c r="I947" s="67" t="s">
        <v>1252</v>
      </c>
      <c r="J947" s="67" t="s">
        <v>1253</v>
      </c>
      <c r="K947" s="42" t="s">
        <v>1789</v>
      </c>
      <c r="L947" s="50"/>
      <c r="M947" s="5"/>
      <c r="N947" s="53"/>
      <c r="O947" s="5"/>
      <c r="P947" s="49"/>
      <c r="Q947" s="45" t="str">
        <f>IF(L947="","",L947)</f>
        <v/>
      </c>
      <c r="R947" s="5"/>
    </row>
    <row r="948" spans="1:18" s="4" customFormat="1" x14ac:dyDescent="0.15">
      <c r="A948" s="33">
        <v>946</v>
      </c>
      <c r="B948" s="34">
        <v>225</v>
      </c>
      <c r="C948" s="43" t="s">
        <v>2133</v>
      </c>
      <c r="D948" s="35" t="s">
        <v>2134</v>
      </c>
      <c r="E948" s="44">
        <v>64006</v>
      </c>
      <c r="F948" s="39" t="s">
        <v>1164</v>
      </c>
      <c r="G948" s="39" t="s">
        <v>2099</v>
      </c>
      <c r="H948" s="39">
        <v>6</v>
      </c>
      <c r="I948" s="67" t="s">
        <v>1254</v>
      </c>
      <c r="J948" s="67" t="s">
        <v>1255</v>
      </c>
      <c r="K948" s="42" t="s">
        <v>1793</v>
      </c>
      <c r="L948" s="50"/>
      <c r="M948" s="5"/>
      <c r="N948" s="53"/>
      <c r="O948" s="5"/>
      <c r="P948" s="49"/>
      <c r="Q948" s="45" t="str">
        <f>IF(L948="","",L948)</f>
        <v/>
      </c>
      <c r="R948" s="5"/>
    </row>
    <row r="949" spans="1:18" s="4" customFormat="1" x14ac:dyDescent="0.15">
      <c r="A949" s="33">
        <v>947</v>
      </c>
      <c r="B949" s="34">
        <v>226</v>
      </c>
      <c r="C949" s="43" t="s">
        <v>2133</v>
      </c>
      <c r="D949" s="35" t="s">
        <v>2134</v>
      </c>
      <c r="E949" s="44">
        <v>64007</v>
      </c>
      <c r="F949" s="39" t="s">
        <v>1164</v>
      </c>
      <c r="G949" s="39" t="s">
        <v>2099</v>
      </c>
      <c r="H949" s="39">
        <v>7</v>
      </c>
      <c r="I949" s="67" t="s">
        <v>1256</v>
      </c>
      <c r="J949" s="67" t="s">
        <v>1257</v>
      </c>
      <c r="K949" s="42" t="s">
        <v>2031</v>
      </c>
      <c r="L949" s="50"/>
      <c r="M949" s="5"/>
      <c r="N949" s="53"/>
      <c r="O949" s="5"/>
      <c r="P949" s="49"/>
      <c r="Q949" s="45" t="str">
        <f>IF(L949="","",L949)</f>
        <v/>
      </c>
      <c r="R949" s="5"/>
    </row>
    <row r="950" spans="1:18" s="4" customFormat="1" x14ac:dyDescent="0.15">
      <c r="A950" s="33">
        <v>948</v>
      </c>
      <c r="B950" s="34">
        <v>270</v>
      </c>
      <c r="C950" s="43" t="s">
        <v>2135</v>
      </c>
      <c r="D950" s="35" t="s">
        <v>2136</v>
      </c>
      <c r="E950" s="44">
        <v>64008</v>
      </c>
      <c r="F950" s="39" t="s">
        <v>1164</v>
      </c>
      <c r="G950" s="39" t="s">
        <v>2099</v>
      </c>
      <c r="H950" s="39">
        <v>8</v>
      </c>
      <c r="I950" s="67" t="s">
        <v>1258</v>
      </c>
      <c r="J950" s="67" t="s">
        <v>1259</v>
      </c>
      <c r="K950" s="42" t="s">
        <v>1799</v>
      </c>
      <c r="L950" s="50"/>
      <c r="M950" s="5"/>
      <c r="N950" s="53"/>
      <c r="O950" s="5"/>
      <c r="P950" s="49"/>
      <c r="Q950" s="45" t="str">
        <f>IF(L950="","",L950)</f>
        <v/>
      </c>
      <c r="R950" s="5"/>
    </row>
    <row r="951" spans="1:18" s="4" customFormat="1" x14ac:dyDescent="0.15">
      <c r="A951" s="33">
        <v>949</v>
      </c>
      <c r="B951" s="34">
        <v>302</v>
      </c>
      <c r="C951" s="43" t="s">
        <v>2137</v>
      </c>
      <c r="D951" s="35" t="s">
        <v>2138</v>
      </c>
      <c r="E951" s="44">
        <v>64009</v>
      </c>
      <c r="F951" s="39" t="s">
        <v>1164</v>
      </c>
      <c r="G951" s="39" t="s">
        <v>2099</v>
      </c>
      <c r="H951" s="39">
        <v>9</v>
      </c>
      <c r="I951" s="67" t="s">
        <v>1260</v>
      </c>
      <c r="J951" s="67" t="s">
        <v>1261</v>
      </c>
      <c r="K951" s="42" t="s">
        <v>1786</v>
      </c>
      <c r="L951" s="50"/>
      <c r="M951" s="5"/>
      <c r="N951" s="53"/>
      <c r="O951" s="5"/>
      <c r="P951" s="49"/>
      <c r="Q951" s="45" t="str">
        <f>IF(L951="","",L951)</f>
        <v/>
      </c>
      <c r="R951" s="5"/>
    </row>
    <row r="952" spans="1:18" s="4" customFormat="1" x14ac:dyDescent="0.15">
      <c r="A952" s="33">
        <v>950</v>
      </c>
      <c r="B952" s="34">
        <v>376</v>
      </c>
      <c r="C952" s="43" t="s">
        <v>2199</v>
      </c>
      <c r="D952" s="35" t="s">
        <v>2200</v>
      </c>
      <c r="E952" s="44">
        <v>64010</v>
      </c>
      <c r="F952" s="39" t="s">
        <v>1164</v>
      </c>
      <c r="G952" s="39" t="s">
        <v>2099</v>
      </c>
      <c r="H952" s="39">
        <v>10</v>
      </c>
      <c r="I952" s="67" t="s">
        <v>1262</v>
      </c>
      <c r="J952" s="67" t="s">
        <v>1261</v>
      </c>
      <c r="K952" s="42" t="s">
        <v>2032</v>
      </c>
      <c r="L952" s="50"/>
      <c r="M952" s="5"/>
      <c r="N952" s="53"/>
      <c r="O952" s="5"/>
      <c r="P952" s="49"/>
      <c r="Q952" s="45" t="str">
        <f>IF(L952="","",L952)</f>
        <v/>
      </c>
      <c r="R952" s="5"/>
    </row>
    <row r="953" spans="1:18" x14ac:dyDescent="0.15">
      <c r="A953" s="33">
        <v>951</v>
      </c>
      <c r="B953" s="34">
        <v>634</v>
      </c>
      <c r="C953" s="43" t="s">
        <v>2177</v>
      </c>
      <c r="D953" s="35" t="s">
        <v>2178</v>
      </c>
      <c r="E953" s="44">
        <v>64011</v>
      </c>
      <c r="F953" s="39" t="s">
        <v>1164</v>
      </c>
      <c r="G953" s="39" t="s">
        <v>2099</v>
      </c>
      <c r="H953" s="39">
        <v>11</v>
      </c>
      <c r="I953" s="67" t="s">
        <v>1263</v>
      </c>
      <c r="J953" s="67" t="s">
        <v>1264</v>
      </c>
      <c r="K953" s="42" t="s">
        <v>1800</v>
      </c>
      <c r="L953" s="50"/>
      <c r="N953" s="53"/>
      <c r="P953" s="49"/>
      <c r="Q953" s="45" t="str">
        <f>IF(L953="","",L953)</f>
        <v/>
      </c>
    </row>
    <row r="954" spans="1:18" s="4" customFormat="1" x14ac:dyDescent="0.15">
      <c r="A954" s="33">
        <v>952</v>
      </c>
      <c r="B954" s="34">
        <v>728</v>
      </c>
      <c r="C954" s="43" t="s">
        <v>2149</v>
      </c>
      <c r="D954" s="35" t="s">
        <v>2150</v>
      </c>
      <c r="E954" s="44">
        <v>64012</v>
      </c>
      <c r="F954" s="39" t="s">
        <v>1164</v>
      </c>
      <c r="G954" s="39" t="s">
        <v>2099</v>
      </c>
      <c r="H954" s="39">
        <v>12</v>
      </c>
      <c r="I954" s="67" t="s">
        <v>1265</v>
      </c>
      <c r="J954" s="67" t="s">
        <v>1251</v>
      </c>
      <c r="K954" s="42" t="s">
        <v>2033</v>
      </c>
      <c r="L954" s="50"/>
      <c r="M954" s="5"/>
      <c r="N954" s="53"/>
      <c r="O954" s="5"/>
      <c r="P954" s="49"/>
      <c r="Q954" s="45" t="str">
        <f>IF(L954="","",L954)</f>
        <v/>
      </c>
      <c r="R954" s="5"/>
    </row>
    <row r="955" spans="1:18" s="4" customFormat="1" x14ac:dyDescent="0.15">
      <c r="A955" s="33">
        <v>953</v>
      </c>
      <c r="B955" s="34">
        <v>729</v>
      </c>
      <c r="C955" s="43" t="s">
        <v>2149</v>
      </c>
      <c r="D955" s="35" t="s">
        <v>2150</v>
      </c>
      <c r="E955" s="44">
        <v>64013</v>
      </c>
      <c r="F955" s="39" t="s">
        <v>1164</v>
      </c>
      <c r="G955" s="39" t="s">
        <v>2099</v>
      </c>
      <c r="H955" s="39">
        <v>13</v>
      </c>
      <c r="I955" s="67" t="s">
        <v>1266</v>
      </c>
      <c r="J955" s="67" t="s">
        <v>1267</v>
      </c>
      <c r="K955" s="42" t="s">
        <v>2034</v>
      </c>
      <c r="L955" s="50"/>
      <c r="M955" s="5"/>
      <c r="N955" s="53"/>
      <c r="O955" s="5"/>
      <c r="P955" s="49"/>
      <c r="Q955" s="45" t="str">
        <f>IF(L955="","",L955)</f>
        <v/>
      </c>
      <c r="R955" s="5"/>
    </row>
    <row r="956" spans="1:18" s="4" customFormat="1" x14ac:dyDescent="0.15">
      <c r="A956" s="33">
        <v>954</v>
      </c>
      <c r="B956" s="34">
        <v>872</v>
      </c>
      <c r="C956" s="43" t="s">
        <v>2182</v>
      </c>
      <c r="D956" s="35" t="s">
        <v>2183</v>
      </c>
      <c r="E956" s="44">
        <v>64014</v>
      </c>
      <c r="F956" s="39" t="s">
        <v>1164</v>
      </c>
      <c r="G956" s="39" t="s">
        <v>2099</v>
      </c>
      <c r="H956" s="39">
        <v>14</v>
      </c>
      <c r="I956" s="67" t="s">
        <v>1268</v>
      </c>
      <c r="J956" s="67" t="s">
        <v>1269</v>
      </c>
      <c r="K956" s="42" t="s">
        <v>1801</v>
      </c>
      <c r="L956" s="50"/>
      <c r="M956" s="5"/>
      <c r="N956" s="53"/>
      <c r="O956" s="5"/>
      <c r="P956" s="49"/>
      <c r="Q956" s="45" t="str">
        <f>IF(L956="","",L956)</f>
        <v/>
      </c>
    </row>
    <row r="957" spans="1:18" s="4" customFormat="1" x14ac:dyDescent="0.15">
      <c r="A957" s="33">
        <v>955</v>
      </c>
      <c r="B957" s="34">
        <v>944</v>
      </c>
      <c r="C957" s="43" t="s">
        <v>2169</v>
      </c>
      <c r="D957" s="35" t="s">
        <v>2170</v>
      </c>
      <c r="E957" s="44">
        <v>64015</v>
      </c>
      <c r="F957" s="39" t="s">
        <v>1164</v>
      </c>
      <c r="G957" s="39" t="s">
        <v>2099</v>
      </c>
      <c r="H957" s="39">
        <v>15</v>
      </c>
      <c r="I957" s="67" t="s">
        <v>2315</v>
      </c>
      <c r="J957" s="67" t="s">
        <v>2706</v>
      </c>
      <c r="K957" s="42" t="s">
        <v>2707</v>
      </c>
      <c r="L957" s="50"/>
      <c r="M957" s="5"/>
      <c r="N957" s="53"/>
      <c r="O957" s="5"/>
      <c r="P957" s="49"/>
      <c r="Q957" s="45" t="str">
        <f>IF(L957="","",L957)</f>
        <v/>
      </c>
    </row>
    <row r="958" spans="1:18" x14ac:dyDescent="0.15">
      <c r="A958" s="33">
        <v>956</v>
      </c>
      <c r="B958" s="34">
        <v>969</v>
      </c>
      <c r="C958" s="43" t="s">
        <v>2173</v>
      </c>
      <c r="D958" s="35" t="s">
        <v>2174</v>
      </c>
      <c r="E958" s="44">
        <v>64016</v>
      </c>
      <c r="F958" s="39" t="s">
        <v>1164</v>
      </c>
      <c r="G958" s="39" t="s">
        <v>2099</v>
      </c>
      <c r="H958" s="39">
        <v>16</v>
      </c>
      <c r="I958" s="67" t="s">
        <v>2316</v>
      </c>
      <c r="J958" s="67" t="s">
        <v>2744</v>
      </c>
      <c r="K958" s="42" t="s">
        <v>2745</v>
      </c>
      <c r="L958" s="50"/>
      <c r="N958" s="53"/>
      <c r="P958" s="49"/>
      <c r="Q958" s="45" t="str">
        <f>IF(L958="","",L958)</f>
        <v/>
      </c>
      <c r="R958" s="4"/>
    </row>
    <row r="959" spans="1:18" s="4" customFormat="1" x14ac:dyDescent="0.15">
      <c r="A959" s="33">
        <v>957</v>
      </c>
      <c r="B959" s="34">
        <v>988</v>
      </c>
      <c r="C959" s="43" t="s">
        <v>2195</v>
      </c>
      <c r="D959" s="35" t="s">
        <v>2196</v>
      </c>
      <c r="E959" s="44">
        <v>64017</v>
      </c>
      <c r="F959" s="39" t="s">
        <v>1164</v>
      </c>
      <c r="G959" s="39" t="s">
        <v>2099</v>
      </c>
      <c r="H959" s="39">
        <v>17</v>
      </c>
      <c r="I959" s="67" t="s">
        <v>2317</v>
      </c>
      <c r="J959" s="67" t="s">
        <v>2778</v>
      </c>
      <c r="K959" s="42" t="s">
        <v>2779</v>
      </c>
      <c r="L959" s="50"/>
      <c r="M959" s="5"/>
      <c r="N959" s="53"/>
      <c r="O959" s="5"/>
      <c r="P959" s="49"/>
      <c r="Q959" s="45" t="str">
        <f>IF(L959="","",L959)</f>
        <v/>
      </c>
    </row>
    <row r="960" spans="1:18" s="4" customFormat="1" x14ac:dyDescent="0.15">
      <c r="A960" s="33">
        <v>958</v>
      </c>
      <c r="B960" s="34">
        <v>1032</v>
      </c>
      <c r="C960" s="43" t="s">
        <v>2207</v>
      </c>
      <c r="D960" s="35" t="s">
        <v>2623</v>
      </c>
      <c r="E960" s="44">
        <v>64018</v>
      </c>
      <c r="F960" s="39" t="s">
        <v>1164</v>
      </c>
      <c r="G960" s="39" t="s">
        <v>2099</v>
      </c>
      <c r="H960" s="39">
        <v>18</v>
      </c>
      <c r="I960" s="67" t="s">
        <v>2214</v>
      </c>
      <c r="J960" s="67" t="s">
        <v>2856</v>
      </c>
      <c r="K960" s="41" t="s">
        <v>2857</v>
      </c>
      <c r="L960" s="54"/>
      <c r="M960" s="5"/>
      <c r="N960" s="53"/>
      <c r="O960" s="5"/>
      <c r="P960" s="49"/>
      <c r="Q960" s="45" t="str">
        <f>IF(L960="","",L960)</f>
        <v/>
      </c>
    </row>
    <row r="961" spans="1:18" s="4" customFormat="1" x14ac:dyDescent="0.15">
      <c r="A961" s="33">
        <v>959</v>
      </c>
      <c r="B961" s="34">
        <v>1085</v>
      </c>
      <c r="C961" s="43" t="s">
        <v>2394</v>
      </c>
      <c r="D961" s="35" t="s">
        <v>2616</v>
      </c>
      <c r="E961" s="44">
        <v>64019</v>
      </c>
      <c r="F961" s="39" t="s">
        <v>1164</v>
      </c>
      <c r="G961" s="39" t="s">
        <v>2099</v>
      </c>
      <c r="H961" s="39">
        <v>19</v>
      </c>
      <c r="I961" s="67" t="s">
        <v>2437</v>
      </c>
      <c r="J961" s="67" t="s">
        <v>2950</v>
      </c>
      <c r="K961" s="41" t="s">
        <v>2951</v>
      </c>
      <c r="L961" s="54"/>
      <c r="N961" s="55"/>
      <c r="Q961" s="45" t="str">
        <f>IF(L961="","",L961)</f>
        <v/>
      </c>
    </row>
    <row r="962" spans="1:18" s="4" customFormat="1" x14ac:dyDescent="0.15">
      <c r="A962" s="33">
        <v>960</v>
      </c>
      <c r="B962" s="34">
        <v>1166</v>
      </c>
      <c r="C962" s="43" t="s">
        <v>2530</v>
      </c>
      <c r="D962" s="35" t="s">
        <v>2611</v>
      </c>
      <c r="E962" s="44">
        <v>64020</v>
      </c>
      <c r="F962" s="39" t="s">
        <v>1164</v>
      </c>
      <c r="G962" s="39" t="s">
        <v>2099</v>
      </c>
      <c r="H962" s="39">
        <v>20</v>
      </c>
      <c r="I962" s="67" t="s">
        <v>2545</v>
      </c>
      <c r="J962" s="67" t="s">
        <v>3047</v>
      </c>
      <c r="K962" s="41" t="s">
        <v>3048</v>
      </c>
      <c r="L962" s="54"/>
      <c r="N962" s="55"/>
      <c r="O962" s="5"/>
      <c r="P962" s="5"/>
      <c r="Q962" s="45" t="str">
        <f>IF(L962="","",L962)</f>
        <v/>
      </c>
    </row>
    <row r="963" spans="1:18" s="4" customFormat="1" x14ac:dyDescent="0.15">
      <c r="A963" s="33">
        <v>961</v>
      </c>
      <c r="B963" s="34">
        <v>1190</v>
      </c>
      <c r="C963" s="43" t="s">
        <v>2575</v>
      </c>
      <c r="D963" s="35" t="s">
        <v>2631</v>
      </c>
      <c r="E963" s="44">
        <v>64021</v>
      </c>
      <c r="F963" s="39" t="s">
        <v>1164</v>
      </c>
      <c r="G963" s="37" t="s">
        <v>2099</v>
      </c>
      <c r="H963" s="39">
        <v>21</v>
      </c>
      <c r="I963" s="67" t="s">
        <v>2577</v>
      </c>
      <c r="J963" s="67" t="s">
        <v>3084</v>
      </c>
      <c r="K963" s="56" t="s">
        <v>2810</v>
      </c>
      <c r="L963" s="50"/>
      <c r="M963" s="5"/>
      <c r="N963" s="30"/>
      <c r="O963" s="5"/>
      <c r="P963" s="49"/>
      <c r="Q963" s="45" t="str">
        <f>IF(L963="","",L963)</f>
        <v/>
      </c>
      <c r="R963" s="5"/>
    </row>
    <row r="964" spans="1:18" s="4" customFormat="1" x14ac:dyDescent="0.15">
      <c r="A964" s="33">
        <v>962</v>
      </c>
      <c r="B964" s="34">
        <v>85</v>
      </c>
      <c r="C964" s="43" t="s">
        <v>2603</v>
      </c>
      <c r="D964" s="35" t="s">
        <v>2126</v>
      </c>
      <c r="E964" s="44">
        <v>65001</v>
      </c>
      <c r="F964" s="39" t="s">
        <v>1164</v>
      </c>
      <c r="G964" s="39" t="s">
        <v>2100</v>
      </c>
      <c r="H964" s="39">
        <v>1</v>
      </c>
      <c r="I964" s="67" t="s">
        <v>1270</v>
      </c>
      <c r="J964" s="67" t="s">
        <v>1271</v>
      </c>
      <c r="K964" s="42" t="s">
        <v>1789</v>
      </c>
      <c r="L964" s="50"/>
      <c r="M964" s="5"/>
      <c r="N964" s="53"/>
      <c r="O964" s="5"/>
      <c r="P964" s="49"/>
      <c r="Q964" s="45" t="str">
        <f>IF(L964="","",L964)</f>
        <v/>
      </c>
      <c r="R964" s="5"/>
    </row>
    <row r="965" spans="1:18" s="4" customFormat="1" x14ac:dyDescent="0.15">
      <c r="A965" s="33">
        <v>963</v>
      </c>
      <c r="B965" s="34">
        <v>86</v>
      </c>
      <c r="C965" s="43" t="s">
        <v>2603</v>
      </c>
      <c r="D965" s="35" t="s">
        <v>2126</v>
      </c>
      <c r="E965" s="44">
        <v>65002</v>
      </c>
      <c r="F965" s="39" t="s">
        <v>1164</v>
      </c>
      <c r="G965" s="39" t="s">
        <v>2100</v>
      </c>
      <c r="H965" s="39">
        <v>2</v>
      </c>
      <c r="I965" s="67" t="s">
        <v>2318</v>
      </c>
      <c r="J965" s="67" t="s">
        <v>1272</v>
      </c>
      <c r="K965" s="42" t="s">
        <v>2035</v>
      </c>
      <c r="L965" s="50"/>
      <c r="M965" s="5"/>
      <c r="N965" s="53"/>
      <c r="O965" s="5"/>
      <c r="P965" s="49"/>
      <c r="Q965" s="45" t="str">
        <f>IF(L965="","",L965)</f>
        <v/>
      </c>
      <c r="R965" s="5" t="s">
        <v>3247</v>
      </c>
    </row>
    <row r="966" spans="1:18" s="4" customFormat="1" x14ac:dyDescent="0.15">
      <c r="A966" s="33">
        <v>964</v>
      </c>
      <c r="B966" s="34">
        <v>165</v>
      </c>
      <c r="C966" s="43" t="s">
        <v>2187</v>
      </c>
      <c r="D966" s="35" t="s">
        <v>2188</v>
      </c>
      <c r="E966" s="44">
        <v>65003</v>
      </c>
      <c r="F966" s="39" t="s">
        <v>1164</v>
      </c>
      <c r="G966" s="39" t="s">
        <v>2100</v>
      </c>
      <c r="H966" s="39">
        <v>3</v>
      </c>
      <c r="I966" s="67" t="s">
        <v>1273</v>
      </c>
      <c r="J966" s="67" t="s">
        <v>1272</v>
      </c>
      <c r="K966" s="42" t="s">
        <v>1802</v>
      </c>
      <c r="L966" s="50"/>
      <c r="M966" s="5"/>
      <c r="N966" s="53"/>
      <c r="O966" s="5"/>
      <c r="P966" s="49"/>
      <c r="Q966" s="45" t="str">
        <f>IF(L966="","",L966)</f>
        <v/>
      </c>
      <c r="R966" s="5"/>
    </row>
    <row r="967" spans="1:18" s="4" customFormat="1" x14ac:dyDescent="0.15">
      <c r="A967" s="33">
        <v>965</v>
      </c>
      <c r="B967" s="34">
        <v>166</v>
      </c>
      <c r="C967" s="43" t="s">
        <v>2187</v>
      </c>
      <c r="D967" s="35" t="s">
        <v>2188</v>
      </c>
      <c r="E967" s="44">
        <v>65004</v>
      </c>
      <c r="F967" s="39" t="s">
        <v>1164</v>
      </c>
      <c r="G967" s="39" t="s">
        <v>2100</v>
      </c>
      <c r="H967" s="39">
        <v>4</v>
      </c>
      <c r="I967" s="67" t="s">
        <v>1274</v>
      </c>
      <c r="J967" s="67" t="s">
        <v>1275</v>
      </c>
      <c r="K967" s="42" t="s">
        <v>1919</v>
      </c>
      <c r="L967" s="50"/>
      <c r="M967" s="5"/>
      <c r="N967" s="53"/>
      <c r="O967" s="5"/>
      <c r="P967" s="49"/>
      <c r="Q967" s="45" t="str">
        <f>IF(L967="","",L967)</f>
        <v/>
      </c>
      <c r="R967" s="5"/>
    </row>
    <row r="968" spans="1:18" s="4" customFormat="1" x14ac:dyDescent="0.15">
      <c r="A968" s="33">
        <v>966</v>
      </c>
      <c r="B968" s="34">
        <v>271</v>
      </c>
      <c r="C968" s="43" t="s">
        <v>2135</v>
      </c>
      <c r="D968" s="35" t="s">
        <v>2136</v>
      </c>
      <c r="E968" s="44">
        <v>65005</v>
      </c>
      <c r="F968" s="39" t="s">
        <v>1164</v>
      </c>
      <c r="G968" s="39" t="s">
        <v>2100</v>
      </c>
      <c r="H968" s="39">
        <v>5</v>
      </c>
      <c r="I968" s="67" t="s">
        <v>1276</v>
      </c>
      <c r="J968" s="67" t="s">
        <v>1272</v>
      </c>
      <c r="K968" s="42" t="s">
        <v>1789</v>
      </c>
      <c r="L968" s="50"/>
      <c r="M968" s="5"/>
      <c r="N968" s="53"/>
      <c r="O968" s="5"/>
      <c r="P968" s="49"/>
      <c r="Q968" s="45" t="str">
        <f>IF(L968="","",L968)</f>
        <v/>
      </c>
      <c r="R968" s="5"/>
    </row>
    <row r="969" spans="1:18" s="4" customFormat="1" x14ac:dyDescent="0.15">
      <c r="A969" s="33">
        <v>967</v>
      </c>
      <c r="B969" s="34">
        <v>303</v>
      </c>
      <c r="C969" s="43" t="s">
        <v>2137</v>
      </c>
      <c r="D969" s="35" t="s">
        <v>2138</v>
      </c>
      <c r="E969" s="44">
        <v>65006</v>
      </c>
      <c r="F969" s="39" t="s">
        <v>1164</v>
      </c>
      <c r="G969" s="39" t="s">
        <v>2100</v>
      </c>
      <c r="H969" s="39">
        <v>6</v>
      </c>
      <c r="I969" s="67" t="s">
        <v>2319</v>
      </c>
      <c r="J969" s="67" t="s">
        <v>1277</v>
      </c>
      <c r="K969" s="42" t="s">
        <v>1803</v>
      </c>
      <c r="L969" s="50"/>
      <c r="M969" s="5"/>
      <c r="N969" s="30"/>
      <c r="O969" s="5"/>
      <c r="P969" s="49"/>
      <c r="Q969" s="45" t="str">
        <f>IF(L969="","",L969)</f>
        <v/>
      </c>
      <c r="R969" s="5"/>
    </row>
    <row r="970" spans="1:18" s="4" customFormat="1" x14ac:dyDescent="0.15">
      <c r="A970" s="33">
        <v>968</v>
      </c>
      <c r="B970" s="34">
        <v>304</v>
      </c>
      <c r="C970" s="43" t="s">
        <v>2137</v>
      </c>
      <c r="D970" s="35" t="s">
        <v>2138</v>
      </c>
      <c r="E970" s="44">
        <v>65007</v>
      </c>
      <c r="F970" s="39" t="s">
        <v>1164</v>
      </c>
      <c r="G970" s="39" t="s">
        <v>2100</v>
      </c>
      <c r="H970" s="39">
        <v>7</v>
      </c>
      <c r="I970" s="67" t="s">
        <v>1278</v>
      </c>
      <c r="J970" s="67" t="s">
        <v>1279</v>
      </c>
      <c r="K970" s="42" t="s">
        <v>1804</v>
      </c>
      <c r="L970" s="50"/>
      <c r="M970" s="5"/>
      <c r="N970" s="30"/>
      <c r="O970" s="5"/>
      <c r="P970" s="49"/>
      <c r="Q970" s="45" t="str">
        <f>IF(L970="","",L970)</f>
        <v/>
      </c>
      <c r="R970" s="5"/>
    </row>
    <row r="971" spans="1:18" s="4" customFormat="1" x14ac:dyDescent="0.15">
      <c r="A971" s="33">
        <v>969</v>
      </c>
      <c r="B971" s="34">
        <v>305</v>
      </c>
      <c r="C971" s="43" t="s">
        <v>2137</v>
      </c>
      <c r="D971" s="35" t="s">
        <v>2138</v>
      </c>
      <c r="E971" s="44">
        <v>65008</v>
      </c>
      <c r="F971" s="39" t="s">
        <v>1164</v>
      </c>
      <c r="G971" s="39" t="s">
        <v>2100</v>
      </c>
      <c r="H971" s="39">
        <v>8</v>
      </c>
      <c r="I971" s="67" t="s">
        <v>1280</v>
      </c>
      <c r="J971" s="67" t="s">
        <v>1272</v>
      </c>
      <c r="K971" s="42" t="s">
        <v>2036</v>
      </c>
      <c r="L971" s="50"/>
      <c r="M971" s="5"/>
      <c r="N971" s="53"/>
      <c r="O971" s="5"/>
      <c r="P971" s="49"/>
      <c r="Q971" s="45" t="str">
        <f>IF(L971="","",L971)</f>
        <v/>
      </c>
      <c r="R971" s="5"/>
    </row>
    <row r="972" spans="1:18" s="4" customFormat="1" x14ac:dyDescent="0.15">
      <c r="A972" s="33">
        <v>970</v>
      </c>
      <c r="B972" s="34">
        <v>377</v>
      </c>
      <c r="C972" s="43" t="s">
        <v>2199</v>
      </c>
      <c r="D972" s="35" t="s">
        <v>2200</v>
      </c>
      <c r="E972" s="44">
        <v>65009</v>
      </c>
      <c r="F972" s="39" t="s">
        <v>1164</v>
      </c>
      <c r="G972" s="39" t="s">
        <v>2100</v>
      </c>
      <c r="H972" s="39">
        <v>9</v>
      </c>
      <c r="I972" s="67" t="s">
        <v>1281</v>
      </c>
      <c r="J972" s="67" t="s">
        <v>1282</v>
      </c>
      <c r="K972" s="42" t="s">
        <v>1759</v>
      </c>
      <c r="L972" s="50"/>
      <c r="M972" s="5"/>
      <c r="N972" s="53"/>
      <c r="O972" s="5"/>
      <c r="P972" s="49"/>
      <c r="Q972" s="45" t="str">
        <f>IF(L972="","",L972)</f>
        <v/>
      </c>
      <c r="R972" s="5"/>
    </row>
    <row r="973" spans="1:18" s="4" customFormat="1" x14ac:dyDescent="0.15">
      <c r="A973" s="33">
        <v>971</v>
      </c>
      <c r="B973" s="34">
        <v>378</v>
      </c>
      <c r="C973" s="43" t="s">
        <v>2199</v>
      </c>
      <c r="D973" s="35" t="s">
        <v>2200</v>
      </c>
      <c r="E973" s="44">
        <v>65010</v>
      </c>
      <c r="F973" s="39" t="s">
        <v>1164</v>
      </c>
      <c r="G973" s="39" t="s">
        <v>2100</v>
      </c>
      <c r="H973" s="39">
        <v>10</v>
      </c>
      <c r="I973" s="67" t="s">
        <v>1283</v>
      </c>
      <c r="J973" s="67" t="s">
        <v>1284</v>
      </c>
      <c r="K973" s="42" t="s">
        <v>1791</v>
      </c>
      <c r="L973" s="50"/>
      <c r="M973" s="5"/>
      <c r="N973" s="53"/>
      <c r="O973" s="5"/>
      <c r="P973" s="49"/>
      <c r="Q973" s="45" t="str">
        <f>IF(L973="","",L973)</f>
        <v/>
      </c>
      <c r="R973" s="5"/>
    </row>
    <row r="974" spans="1:18" s="4" customFormat="1" x14ac:dyDescent="0.15">
      <c r="A974" s="33">
        <v>972</v>
      </c>
      <c r="B974" s="34">
        <v>379</v>
      </c>
      <c r="C974" s="43" t="s">
        <v>2199</v>
      </c>
      <c r="D974" s="35" t="s">
        <v>2200</v>
      </c>
      <c r="E974" s="44">
        <v>65011</v>
      </c>
      <c r="F974" s="39" t="s">
        <v>1164</v>
      </c>
      <c r="G974" s="39" t="s">
        <v>2100</v>
      </c>
      <c r="H974" s="39">
        <v>11</v>
      </c>
      <c r="I974" s="67" t="s">
        <v>1285</v>
      </c>
      <c r="J974" s="67" t="s">
        <v>1286</v>
      </c>
      <c r="K974" s="42" t="s">
        <v>1805</v>
      </c>
      <c r="L974" s="50"/>
      <c r="M974" s="5"/>
      <c r="N974" s="30"/>
      <c r="O974" s="5"/>
      <c r="P974" s="49"/>
      <c r="Q974" s="45" t="str">
        <f>IF(L974="","",L974)</f>
        <v/>
      </c>
      <c r="R974" s="5"/>
    </row>
    <row r="975" spans="1:18" s="4" customFormat="1" x14ac:dyDescent="0.15">
      <c r="A975" s="33">
        <v>973</v>
      </c>
      <c r="B975" s="34">
        <v>380</v>
      </c>
      <c r="C975" s="43" t="s">
        <v>2199</v>
      </c>
      <c r="D975" s="35" t="s">
        <v>2200</v>
      </c>
      <c r="E975" s="44">
        <v>65012</v>
      </c>
      <c r="F975" s="39" t="s">
        <v>1164</v>
      </c>
      <c r="G975" s="39" t="s">
        <v>2100</v>
      </c>
      <c r="H975" s="39">
        <v>12</v>
      </c>
      <c r="I975" s="67" t="s">
        <v>1287</v>
      </c>
      <c r="J975" s="67" t="s">
        <v>1286</v>
      </c>
      <c r="K975" s="42" t="s">
        <v>1806</v>
      </c>
      <c r="L975" s="50"/>
      <c r="M975" s="5"/>
      <c r="N975" s="30"/>
      <c r="O975" s="5"/>
      <c r="P975" s="49"/>
      <c r="Q975" s="45" t="str">
        <f>IF(L975="","",L975)</f>
        <v/>
      </c>
      <c r="R975" s="5"/>
    </row>
    <row r="976" spans="1:18" s="4" customFormat="1" x14ac:dyDescent="0.15">
      <c r="A976" s="33">
        <v>974</v>
      </c>
      <c r="B976" s="34">
        <v>524</v>
      </c>
      <c r="C976" s="43" t="s">
        <v>2143</v>
      </c>
      <c r="D976" s="35" t="s">
        <v>2144</v>
      </c>
      <c r="E976" s="44">
        <v>65013</v>
      </c>
      <c r="F976" s="39" t="s">
        <v>1164</v>
      </c>
      <c r="G976" s="39" t="s">
        <v>2100</v>
      </c>
      <c r="H976" s="39">
        <v>13</v>
      </c>
      <c r="I976" s="67" t="s">
        <v>1288</v>
      </c>
      <c r="J976" s="67" t="s">
        <v>1275</v>
      </c>
      <c r="K976" s="42" t="s">
        <v>1807</v>
      </c>
      <c r="L976" s="50"/>
      <c r="M976" s="5"/>
      <c r="N976" s="53"/>
      <c r="O976" s="5"/>
      <c r="P976" s="49"/>
      <c r="Q976" s="45" t="str">
        <f>IF(L976="","",L976)</f>
        <v/>
      </c>
      <c r="R976" s="5"/>
    </row>
    <row r="977" spans="1:18" s="4" customFormat="1" x14ac:dyDescent="0.15">
      <c r="A977" s="33">
        <v>975</v>
      </c>
      <c r="B977" s="34">
        <v>593</v>
      </c>
      <c r="C977" s="43" t="s">
        <v>2145</v>
      </c>
      <c r="D977" s="35" t="s">
        <v>2146</v>
      </c>
      <c r="E977" s="44">
        <v>65014</v>
      </c>
      <c r="F977" s="39" t="s">
        <v>1164</v>
      </c>
      <c r="G977" s="39" t="s">
        <v>2100</v>
      </c>
      <c r="H977" s="39">
        <v>14</v>
      </c>
      <c r="I977" s="67" t="s">
        <v>1289</v>
      </c>
      <c r="J977" s="67" t="s">
        <v>1272</v>
      </c>
      <c r="K977" s="42" t="s">
        <v>2037</v>
      </c>
      <c r="L977" s="50"/>
      <c r="M977" s="5"/>
      <c r="N977" s="53"/>
      <c r="O977" s="5"/>
      <c r="P977" s="49"/>
      <c r="Q977" s="45" t="str">
        <f>IF(L977="","",L977)</f>
        <v/>
      </c>
      <c r="R977" s="5"/>
    </row>
    <row r="978" spans="1:18" s="4" customFormat="1" x14ac:dyDescent="0.15">
      <c r="A978" s="33">
        <v>976</v>
      </c>
      <c r="B978" s="34">
        <v>730</v>
      </c>
      <c r="C978" s="43" t="s">
        <v>2149</v>
      </c>
      <c r="D978" s="35" t="s">
        <v>2150</v>
      </c>
      <c r="E978" s="44">
        <v>65015</v>
      </c>
      <c r="F978" s="39" t="s">
        <v>1164</v>
      </c>
      <c r="G978" s="39" t="s">
        <v>2100</v>
      </c>
      <c r="H978" s="39">
        <v>15</v>
      </c>
      <c r="I978" s="67" t="s">
        <v>1290</v>
      </c>
      <c r="J978" s="67" t="s">
        <v>1282</v>
      </c>
      <c r="K978" s="42" t="s">
        <v>1759</v>
      </c>
      <c r="L978" s="50"/>
      <c r="M978" s="5"/>
      <c r="N978" s="53"/>
      <c r="O978" s="5"/>
      <c r="P978" s="49"/>
      <c r="Q978" s="45" t="str">
        <f>IF(L978="","",L978)</f>
        <v/>
      </c>
      <c r="R978" s="5"/>
    </row>
    <row r="979" spans="1:18" s="4" customFormat="1" x14ac:dyDescent="0.15">
      <c r="A979" s="33">
        <v>977</v>
      </c>
      <c r="B979" s="34">
        <v>731</v>
      </c>
      <c r="C979" s="43" t="s">
        <v>2149</v>
      </c>
      <c r="D979" s="35" t="s">
        <v>2150</v>
      </c>
      <c r="E979" s="44">
        <v>65016</v>
      </c>
      <c r="F979" s="39" t="s">
        <v>1164</v>
      </c>
      <c r="G979" s="39" t="s">
        <v>2100</v>
      </c>
      <c r="H979" s="39">
        <v>16</v>
      </c>
      <c r="I979" s="67" t="s">
        <v>2320</v>
      </c>
      <c r="J979" s="67" t="s">
        <v>1272</v>
      </c>
      <c r="K979" s="42" t="s">
        <v>1808</v>
      </c>
      <c r="L979" s="50"/>
      <c r="M979" s="5"/>
      <c r="N979" s="53"/>
      <c r="O979" s="5"/>
      <c r="P979" s="49"/>
      <c r="Q979" s="45" t="str">
        <f>IF(L979="","",L979)</f>
        <v/>
      </c>
      <c r="R979" s="5"/>
    </row>
    <row r="980" spans="1:18" s="4" customFormat="1" x14ac:dyDescent="0.15">
      <c r="A980" s="33">
        <v>978</v>
      </c>
      <c r="B980" s="34">
        <v>769</v>
      </c>
      <c r="C980" s="43" t="s">
        <v>2151</v>
      </c>
      <c r="D980" s="35" t="s">
        <v>2152</v>
      </c>
      <c r="E980" s="44">
        <v>65017</v>
      </c>
      <c r="F980" s="39" t="s">
        <v>1164</v>
      </c>
      <c r="G980" s="39" t="s">
        <v>2100</v>
      </c>
      <c r="H980" s="39">
        <v>17</v>
      </c>
      <c r="I980" s="67" t="s">
        <v>1291</v>
      </c>
      <c r="J980" s="67" t="s">
        <v>1279</v>
      </c>
      <c r="K980" s="42" t="s">
        <v>1920</v>
      </c>
      <c r="L980" s="50"/>
      <c r="M980" s="5"/>
      <c r="N980" s="53"/>
      <c r="O980" s="5"/>
      <c r="P980" s="49"/>
      <c r="Q980" s="45" t="str">
        <f>IF(L980="","",L980)</f>
        <v/>
      </c>
      <c r="R980" s="5"/>
    </row>
    <row r="981" spans="1:18" s="4" customFormat="1" x14ac:dyDescent="0.15">
      <c r="A981" s="33">
        <v>979</v>
      </c>
      <c r="B981" s="34">
        <v>770</v>
      </c>
      <c r="C981" s="43" t="s">
        <v>2151</v>
      </c>
      <c r="D981" s="35" t="s">
        <v>2152</v>
      </c>
      <c r="E981" s="44">
        <v>65018</v>
      </c>
      <c r="F981" s="39" t="s">
        <v>1164</v>
      </c>
      <c r="G981" s="39" t="s">
        <v>2100</v>
      </c>
      <c r="H981" s="39">
        <v>18</v>
      </c>
      <c r="I981" s="67" t="s">
        <v>1292</v>
      </c>
      <c r="J981" s="67" t="s">
        <v>1275</v>
      </c>
      <c r="K981" s="42" t="s">
        <v>1921</v>
      </c>
      <c r="L981" s="50"/>
      <c r="M981" s="5"/>
      <c r="N981" s="53"/>
      <c r="O981" s="5"/>
      <c r="P981" s="49"/>
      <c r="Q981" s="45" t="str">
        <f>IF(L981="","",L981)</f>
        <v/>
      </c>
      <c r="R981" s="5"/>
    </row>
    <row r="982" spans="1:18" s="4" customFormat="1" x14ac:dyDescent="0.15">
      <c r="A982" s="33">
        <v>980</v>
      </c>
      <c r="B982" s="34">
        <v>926</v>
      </c>
      <c r="C982" s="43" t="s">
        <v>2180</v>
      </c>
      <c r="D982" s="35" t="s">
        <v>2181</v>
      </c>
      <c r="E982" s="44">
        <v>65019</v>
      </c>
      <c r="F982" s="39" t="s">
        <v>1164</v>
      </c>
      <c r="G982" s="39" t="s">
        <v>2100</v>
      </c>
      <c r="H982" s="39">
        <v>19</v>
      </c>
      <c r="I982" s="67" t="s">
        <v>1293</v>
      </c>
      <c r="J982" s="67" t="s">
        <v>1272</v>
      </c>
      <c r="K982" s="42" t="s">
        <v>1789</v>
      </c>
      <c r="L982" s="50"/>
      <c r="M982" s="5"/>
      <c r="N982" s="53"/>
      <c r="O982" s="5"/>
      <c r="P982" s="49"/>
      <c r="Q982" s="45" t="str">
        <f>IF(L982="","",L982)</f>
        <v/>
      </c>
    </row>
    <row r="983" spans="1:18" s="4" customFormat="1" x14ac:dyDescent="0.15">
      <c r="A983" s="33">
        <v>981</v>
      </c>
      <c r="B983" s="34">
        <v>970</v>
      </c>
      <c r="C983" s="43" t="s">
        <v>2173</v>
      </c>
      <c r="D983" s="35" t="s">
        <v>2174</v>
      </c>
      <c r="E983" s="44">
        <v>65020</v>
      </c>
      <c r="F983" s="39" t="s">
        <v>1164</v>
      </c>
      <c r="G983" s="39" t="s">
        <v>2100</v>
      </c>
      <c r="H983" s="39">
        <v>20</v>
      </c>
      <c r="I983" s="67" t="s">
        <v>2321</v>
      </c>
      <c r="J983" s="67" t="s">
        <v>2746</v>
      </c>
      <c r="K983" s="42" t="s">
        <v>2747</v>
      </c>
      <c r="L983" s="50"/>
      <c r="M983" s="5"/>
      <c r="N983" s="30"/>
      <c r="O983" s="5"/>
      <c r="P983" s="49"/>
      <c r="Q983" s="45" t="str">
        <f>IF(L983="","",L983)</f>
        <v/>
      </c>
    </row>
    <row r="984" spans="1:18" s="4" customFormat="1" x14ac:dyDescent="0.15">
      <c r="A984" s="33">
        <v>982</v>
      </c>
      <c r="B984" s="34">
        <v>1006</v>
      </c>
      <c r="C984" s="43" t="s">
        <v>2192</v>
      </c>
      <c r="D984" s="35" t="s">
        <v>2622</v>
      </c>
      <c r="E984" s="44">
        <v>65021</v>
      </c>
      <c r="F984" s="39" t="s">
        <v>1164</v>
      </c>
      <c r="G984" s="39" t="s">
        <v>2100</v>
      </c>
      <c r="H984" s="39">
        <v>21</v>
      </c>
      <c r="I984" s="67" t="s">
        <v>2322</v>
      </c>
      <c r="J984" s="67" t="s">
        <v>2809</v>
      </c>
      <c r="K984" s="42" t="s">
        <v>2810</v>
      </c>
      <c r="L984" s="50"/>
      <c r="M984" s="5"/>
      <c r="N984" s="30"/>
      <c r="O984" s="5"/>
      <c r="P984" s="49"/>
      <c r="Q984" s="45" t="str">
        <f>IF(L984="","",L984)</f>
        <v/>
      </c>
    </row>
    <row r="985" spans="1:18" s="4" customFormat="1" x14ac:dyDescent="0.15">
      <c r="A985" s="33">
        <v>983</v>
      </c>
      <c r="B985" s="34">
        <v>1021</v>
      </c>
      <c r="C985" s="43" t="s">
        <v>2186</v>
      </c>
      <c r="D985" s="35" t="s">
        <v>2620</v>
      </c>
      <c r="E985" s="44">
        <v>65022</v>
      </c>
      <c r="F985" s="39" t="s">
        <v>1164</v>
      </c>
      <c r="G985" s="39" t="s">
        <v>2100</v>
      </c>
      <c r="H985" s="39">
        <v>22</v>
      </c>
      <c r="I985" s="67" t="s">
        <v>2323</v>
      </c>
      <c r="J985" s="67" t="s">
        <v>2835</v>
      </c>
      <c r="K985" s="42" t="s">
        <v>2836</v>
      </c>
      <c r="L985" s="50"/>
      <c r="M985" s="5"/>
      <c r="N985" s="30"/>
      <c r="O985" s="5"/>
      <c r="P985" s="49"/>
      <c r="Q985" s="45" t="str">
        <f>IF(L985="","",L985)</f>
        <v/>
      </c>
    </row>
    <row r="986" spans="1:18" s="4" customFormat="1" x14ac:dyDescent="0.15">
      <c r="A986" s="33">
        <v>984</v>
      </c>
      <c r="B986" s="34">
        <v>1051</v>
      </c>
      <c r="C986" s="43" t="s">
        <v>2346</v>
      </c>
      <c r="D986" s="35" t="s">
        <v>2352</v>
      </c>
      <c r="E986" s="44">
        <v>65023</v>
      </c>
      <c r="F986" s="39" t="s">
        <v>1164</v>
      </c>
      <c r="G986" s="39" t="s">
        <v>2100</v>
      </c>
      <c r="H986" s="39">
        <v>23</v>
      </c>
      <c r="I986" s="67" t="s">
        <v>2387</v>
      </c>
      <c r="J986" s="67" t="s">
        <v>2888</v>
      </c>
      <c r="K986" s="41" t="s">
        <v>2889</v>
      </c>
      <c r="L986" s="54"/>
      <c r="M986" s="5"/>
      <c r="N986" s="53"/>
      <c r="O986" s="5"/>
      <c r="P986" s="49"/>
      <c r="Q986" s="45" t="str">
        <f>IF(L986="","",L986)</f>
        <v/>
      </c>
    </row>
    <row r="987" spans="1:18" s="4" customFormat="1" x14ac:dyDescent="0.15">
      <c r="A987" s="33">
        <v>985</v>
      </c>
      <c r="B987" s="34">
        <v>1129</v>
      </c>
      <c r="C987" s="43" t="s">
        <v>2442</v>
      </c>
      <c r="D987" s="35" t="s">
        <v>2607</v>
      </c>
      <c r="E987" s="44">
        <v>65024</v>
      </c>
      <c r="F987" s="39" t="s">
        <v>1164</v>
      </c>
      <c r="G987" s="39" t="s">
        <v>2100</v>
      </c>
      <c r="H987" s="39">
        <v>24</v>
      </c>
      <c r="I987" s="67" t="s">
        <v>2497</v>
      </c>
      <c r="J987" s="67" t="s">
        <v>2479</v>
      </c>
      <c r="K987" s="41" t="s">
        <v>2480</v>
      </c>
      <c r="L987" s="54"/>
      <c r="N987" s="55"/>
      <c r="Q987" s="45" t="str">
        <f>IF(L987="","",L987)</f>
        <v/>
      </c>
    </row>
    <row r="988" spans="1:18" s="4" customFormat="1" x14ac:dyDescent="0.15">
      <c r="A988" s="33">
        <v>986</v>
      </c>
      <c r="B988" s="34">
        <v>140</v>
      </c>
      <c r="C988" s="43" t="s">
        <v>2127</v>
      </c>
      <c r="D988" s="35" t="s">
        <v>2128</v>
      </c>
      <c r="E988" s="44">
        <v>71001</v>
      </c>
      <c r="F988" s="39" t="s">
        <v>1294</v>
      </c>
      <c r="G988" s="39" t="s">
        <v>2101</v>
      </c>
      <c r="H988" s="39">
        <v>1</v>
      </c>
      <c r="I988" s="67" t="s">
        <v>1295</v>
      </c>
      <c r="J988" s="67" t="s">
        <v>1296</v>
      </c>
      <c r="K988" s="42" t="s">
        <v>1809</v>
      </c>
      <c r="L988" s="50"/>
      <c r="M988" s="5"/>
      <c r="N988" s="53"/>
      <c r="O988" s="5"/>
      <c r="P988" s="49"/>
      <c r="Q988" s="45" t="str">
        <f>IF(L988="","",L988)</f>
        <v/>
      </c>
      <c r="R988" s="5"/>
    </row>
    <row r="989" spans="1:18" s="4" customFormat="1" x14ac:dyDescent="0.15">
      <c r="A989" s="33">
        <v>987</v>
      </c>
      <c r="B989" s="34">
        <v>207</v>
      </c>
      <c r="C989" s="43" t="s">
        <v>2131</v>
      </c>
      <c r="D989" s="35" t="s">
        <v>2132</v>
      </c>
      <c r="E989" s="44">
        <v>71002</v>
      </c>
      <c r="F989" s="39" t="s">
        <v>1294</v>
      </c>
      <c r="G989" s="39" t="s">
        <v>2101</v>
      </c>
      <c r="H989" s="39">
        <v>2</v>
      </c>
      <c r="I989" s="67" t="s">
        <v>1297</v>
      </c>
      <c r="J989" s="67" t="s">
        <v>1298</v>
      </c>
      <c r="K989" s="42" t="s">
        <v>2038</v>
      </c>
      <c r="L989" s="50"/>
      <c r="M989" s="5"/>
      <c r="N989" s="53"/>
      <c r="O989" s="5"/>
      <c r="P989" s="49"/>
      <c r="Q989" s="45" t="str">
        <f>IF(L989="","",L989)</f>
        <v/>
      </c>
      <c r="R989" s="5"/>
    </row>
    <row r="990" spans="1:18" s="4" customFormat="1" x14ac:dyDescent="0.15">
      <c r="A990" s="33">
        <v>988</v>
      </c>
      <c r="B990" s="34">
        <v>272</v>
      </c>
      <c r="C990" s="43" t="s">
        <v>2135</v>
      </c>
      <c r="D990" s="35" t="s">
        <v>2136</v>
      </c>
      <c r="E990" s="44">
        <v>71003</v>
      </c>
      <c r="F990" s="39" t="s">
        <v>1294</v>
      </c>
      <c r="G990" s="39" t="s">
        <v>2101</v>
      </c>
      <c r="H990" s="39">
        <v>3</v>
      </c>
      <c r="I990" s="67" t="s">
        <v>1299</v>
      </c>
      <c r="J990" s="67" t="s">
        <v>1300</v>
      </c>
      <c r="K990" s="42" t="s">
        <v>1810</v>
      </c>
      <c r="L990" s="50"/>
      <c r="M990" s="5"/>
      <c r="N990" s="30"/>
      <c r="O990" s="5"/>
      <c r="P990" s="49"/>
      <c r="Q990" s="45" t="str">
        <f>IF(L990="","",L990)</f>
        <v/>
      </c>
      <c r="R990" s="5"/>
    </row>
    <row r="991" spans="1:18" s="4" customFormat="1" x14ac:dyDescent="0.15">
      <c r="A991" s="33">
        <v>989</v>
      </c>
      <c r="B991" s="34">
        <v>273</v>
      </c>
      <c r="C991" s="43" t="s">
        <v>2135</v>
      </c>
      <c r="D991" s="35" t="s">
        <v>2136</v>
      </c>
      <c r="E991" s="44">
        <v>71004</v>
      </c>
      <c r="F991" s="39" t="s">
        <v>1294</v>
      </c>
      <c r="G991" s="39" t="s">
        <v>2101</v>
      </c>
      <c r="H991" s="39">
        <v>4</v>
      </c>
      <c r="I991" s="67" t="s">
        <v>1301</v>
      </c>
      <c r="J991" s="67" t="s">
        <v>1302</v>
      </c>
      <c r="K991" s="42" t="s">
        <v>1811</v>
      </c>
      <c r="L991" s="50"/>
      <c r="M991" s="5"/>
      <c r="N991" s="30"/>
      <c r="O991" s="5"/>
      <c r="P991" s="49"/>
      <c r="Q991" s="45" t="str">
        <f>IF(L991="","",L991)</f>
        <v/>
      </c>
      <c r="R991" s="5"/>
    </row>
    <row r="992" spans="1:18" s="4" customFormat="1" x14ac:dyDescent="0.15">
      <c r="A992" s="33">
        <v>990</v>
      </c>
      <c r="B992" s="34">
        <v>381</v>
      </c>
      <c r="C992" s="43" t="s">
        <v>2199</v>
      </c>
      <c r="D992" s="35" t="s">
        <v>2200</v>
      </c>
      <c r="E992" s="44">
        <v>71005</v>
      </c>
      <c r="F992" s="39" t="s">
        <v>1294</v>
      </c>
      <c r="G992" s="39" t="s">
        <v>2101</v>
      </c>
      <c r="H992" s="39">
        <v>5</v>
      </c>
      <c r="I992" s="67" t="s">
        <v>1303</v>
      </c>
      <c r="J992" s="67" t="s">
        <v>1304</v>
      </c>
      <c r="K992" s="42" t="s">
        <v>2039</v>
      </c>
      <c r="L992" s="50"/>
      <c r="M992" s="5"/>
      <c r="N992" s="53"/>
      <c r="O992" s="5"/>
      <c r="P992" s="49"/>
      <c r="Q992" s="45" t="str">
        <f>IF(L992="","",L992)</f>
        <v/>
      </c>
      <c r="R992" s="5"/>
    </row>
    <row r="993" spans="1:18" x14ac:dyDescent="0.15">
      <c r="A993" s="33">
        <v>991</v>
      </c>
      <c r="B993" s="34">
        <v>451</v>
      </c>
      <c r="C993" s="43" t="s">
        <v>2141</v>
      </c>
      <c r="D993" s="35" t="s">
        <v>2142</v>
      </c>
      <c r="E993" s="44">
        <v>71006</v>
      </c>
      <c r="F993" s="39" t="s">
        <v>1294</v>
      </c>
      <c r="G993" s="39" t="s">
        <v>2101</v>
      </c>
      <c r="H993" s="39">
        <v>6</v>
      </c>
      <c r="I993" s="67" t="s">
        <v>1305</v>
      </c>
      <c r="J993" s="67" t="s">
        <v>1298</v>
      </c>
      <c r="K993" s="42" t="s">
        <v>1812</v>
      </c>
      <c r="L993" s="50"/>
      <c r="N993" s="53"/>
      <c r="P993" s="49"/>
      <c r="Q993" s="45" t="str">
        <f>IF(L993="","",L993)</f>
        <v/>
      </c>
    </row>
    <row r="994" spans="1:18" s="4" customFormat="1" x14ac:dyDescent="0.15">
      <c r="A994" s="33">
        <v>992</v>
      </c>
      <c r="B994" s="34">
        <v>525</v>
      </c>
      <c r="C994" s="43" t="s">
        <v>2143</v>
      </c>
      <c r="D994" s="35" t="s">
        <v>2144</v>
      </c>
      <c r="E994" s="44">
        <v>71007</v>
      </c>
      <c r="F994" s="39" t="s">
        <v>1294</v>
      </c>
      <c r="G994" s="39" t="s">
        <v>2101</v>
      </c>
      <c r="H994" s="39">
        <v>7</v>
      </c>
      <c r="I994" s="67" t="s">
        <v>2120</v>
      </c>
      <c r="J994" s="67" t="s">
        <v>1306</v>
      </c>
      <c r="K994" s="42" t="s">
        <v>1810</v>
      </c>
      <c r="L994" s="50"/>
      <c r="M994" s="5"/>
      <c r="N994" s="30"/>
      <c r="O994" s="5"/>
      <c r="P994" s="49"/>
      <c r="Q994" s="45" t="str">
        <f>IF(L994="","",L994)</f>
        <v/>
      </c>
      <c r="R994" s="5" t="s">
        <v>3248</v>
      </c>
    </row>
    <row r="995" spans="1:18" s="4" customFormat="1" x14ac:dyDescent="0.15">
      <c r="A995" s="33">
        <v>993</v>
      </c>
      <c r="B995" s="34">
        <v>594</v>
      </c>
      <c r="C995" s="43" t="s">
        <v>2145</v>
      </c>
      <c r="D995" s="35" t="s">
        <v>2146</v>
      </c>
      <c r="E995" s="44">
        <v>71008</v>
      </c>
      <c r="F995" s="39" t="s">
        <v>1294</v>
      </c>
      <c r="G995" s="39" t="s">
        <v>2101</v>
      </c>
      <c r="H995" s="39">
        <v>8</v>
      </c>
      <c r="I995" s="67" t="s">
        <v>1307</v>
      </c>
      <c r="J995" s="67" t="s">
        <v>1298</v>
      </c>
      <c r="K995" s="42" t="s">
        <v>1812</v>
      </c>
      <c r="L995" s="50"/>
      <c r="M995" s="5"/>
      <c r="N995" s="53"/>
      <c r="O995" s="5"/>
      <c r="P995" s="49"/>
      <c r="Q995" s="45" t="str">
        <f>IF(L995="","",L995)</f>
        <v/>
      </c>
      <c r="R995" s="5"/>
    </row>
    <row r="996" spans="1:18" s="4" customFormat="1" x14ac:dyDescent="0.15">
      <c r="A996" s="33">
        <v>994</v>
      </c>
      <c r="B996" s="34">
        <v>635</v>
      </c>
      <c r="C996" s="43" t="s">
        <v>2177</v>
      </c>
      <c r="D996" s="35" t="s">
        <v>2178</v>
      </c>
      <c r="E996" s="44">
        <v>71009</v>
      </c>
      <c r="F996" s="39" t="s">
        <v>1294</v>
      </c>
      <c r="G996" s="39" t="s">
        <v>2101</v>
      </c>
      <c r="H996" s="39">
        <v>9</v>
      </c>
      <c r="I996" s="67" t="s">
        <v>1308</v>
      </c>
      <c r="J996" s="67" t="s">
        <v>1309</v>
      </c>
      <c r="K996" s="42" t="s">
        <v>1813</v>
      </c>
      <c r="L996" s="50"/>
      <c r="M996" s="5"/>
      <c r="N996" s="30"/>
      <c r="O996" s="5"/>
      <c r="P996" s="49"/>
      <c r="Q996" s="45" t="str">
        <f>IF(L996="","",L996)</f>
        <v/>
      </c>
      <c r="R996" s="5"/>
    </row>
    <row r="997" spans="1:18" s="4" customFormat="1" x14ac:dyDescent="0.15">
      <c r="A997" s="33">
        <v>995</v>
      </c>
      <c r="B997" s="34">
        <v>686</v>
      </c>
      <c r="C997" s="43" t="s">
        <v>2147</v>
      </c>
      <c r="D997" s="35" t="s">
        <v>2148</v>
      </c>
      <c r="E997" s="44">
        <v>71010</v>
      </c>
      <c r="F997" s="39" t="s">
        <v>1294</v>
      </c>
      <c r="G997" s="39" t="s">
        <v>2101</v>
      </c>
      <c r="H997" s="39">
        <v>10</v>
      </c>
      <c r="I997" s="67" t="s">
        <v>1310</v>
      </c>
      <c r="J997" s="67" t="s">
        <v>1311</v>
      </c>
      <c r="K997" s="42" t="s">
        <v>2040</v>
      </c>
      <c r="L997" s="50"/>
      <c r="M997" s="5"/>
      <c r="N997" s="53"/>
      <c r="O997" s="5"/>
      <c r="P997" s="49"/>
      <c r="Q997" s="45" t="str">
        <f>IF(L997="","",L997)</f>
        <v/>
      </c>
      <c r="R997" s="5"/>
    </row>
    <row r="998" spans="1:18" s="4" customFormat="1" x14ac:dyDescent="0.15">
      <c r="A998" s="33">
        <v>996</v>
      </c>
      <c r="B998" s="34">
        <v>687</v>
      </c>
      <c r="C998" s="43" t="s">
        <v>2147</v>
      </c>
      <c r="D998" s="35" t="s">
        <v>2148</v>
      </c>
      <c r="E998" s="44">
        <v>71011</v>
      </c>
      <c r="F998" s="39" t="s">
        <v>1294</v>
      </c>
      <c r="G998" s="39" t="s">
        <v>2101</v>
      </c>
      <c r="H998" s="39">
        <v>11</v>
      </c>
      <c r="I998" s="67" t="s">
        <v>1312</v>
      </c>
      <c r="J998" s="67" t="s">
        <v>1304</v>
      </c>
      <c r="K998" s="42" t="s">
        <v>2040</v>
      </c>
      <c r="L998" s="50"/>
      <c r="M998" s="5"/>
      <c r="N998" s="53"/>
      <c r="O998" s="5"/>
      <c r="P998" s="49"/>
      <c r="Q998" s="45" t="str">
        <f>IF(L998="","",L998)</f>
        <v/>
      </c>
      <c r="R998" s="5"/>
    </row>
    <row r="999" spans="1:18" s="4" customFormat="1" x14ac:dyDescent="0.15">
      <c r="A999" s="33">
        <v>997</v>
      </c>
      <c r="B999" s="34">
        <v>771</v>
      </c>
      <c r="C999" s="43" t="s">
        <v>2151</v>
      </c>
      <c r="D999" s="35" t="s">
        <v>2152</v>
      </c>
      <c r="E999" s="44">
        <v>71012</v>
      </c>
      <c r="F999" s="39" t="s">
        <v>1294</v>
      </c>
      <c r="G999" s="39" t="s">
        <v>2101</v>
      </c>
      <c r="H999" s="39">
        <v>12</v>
      </c>
      <c r="I999" s="67" t="s">
        <v>1313</v>
      </c>
      <c r="J999" s="67" t="s">
        <v>1314</v>
      </c>
      <c r="K999" s="42" t="s">
        <v>1810</v>
      </c>
      <c r="L999" s="50"/>
      <c r="M999" s="5"/>
      <c r="N999" s="30"/>
      <c r="O999" s="5"/>
      <c r="P999" s="49"/>
      <c r="Q999" s="45" t="str">
        <f>IF(L999="","",L999)</f>
        <v/>
      </c>
      <c r="R999" s="5"/>
    </row>
    <row r="1000" spans="1:18" x14ac:dyDescent="0.15">
      <c r="A1000" s="33">
        <v>998</v>
      </c>
      <c r="B1000" s="34">
        <v>816</v>
      </c>
      <c r="C1000" s="43" t="s">
        <v>2153</v>
      </c>
      <c r="D1000" s="35" t="s">
        <v>2154</v>
      </c>
      <c r="E1000" s="44">
        <v>71013</v>
      </c>
      <c r="F1000" s="39" t="s">
        <v>1294</v>
      </c>
      <c r="G1000" s="39" t="s">
        <v>2101</v>
      </c>
      <c r="H1000" s="39">
        <v>13</v>
      </c>
      <c r="I1000" s="67" t="s">
        <v>1315</v>
      </c>
      <c r="J1000" s="67" t="s">
        <v>1316</v>
      </c>
      <c r="K1000" s="42" t="s">
        <v>2041</v>
      </c>
      <c r="L1000" s="50"/>
      <c r="N1000" s="30"/>
      <c r="P1000" s="49"/>
      <c r="Q1000" s="45" t="str">
        <f>IF(L1000="","",L1000)</f>
        <v/>
      </c>
    </row>
    <row r="1001" spans="1:18" s="4" customFormat="1" x14ac:dyDescent="0.15">
      <c r="A1001" s="33">
        <v>999</v>
      </c>
      <c r="B1001" s="34">
        <v>879</v>
      </c>
      <c r="C1001" s="43" t="s">
        <v>2189</v>
      </c>
      <c r="D1001" s="35" t="s">
        <v>2190</v>
      </c>
      <c r="E1001" s="44">
        <v>71014</v>
      </c>
      <c r="F1001" s="39" t="s">
        <v>1294</v>
      </c>
      <c r="G1001" s="39" t="s">
        <v>2101</v>
      </c>
      <c r="H1001" s="39">
        <v>14</v>
      </c>
      <c r="I1001" s="67" t="s">
        <v>1317</v>
      </c>
      <c r="J1001" s="67" t="s">
        <v>1318</v>
      </c>
      <c r="K1001" s="42" t="s">
        <v>1814</v>
      </c>
      <c r="L1001" s="50"/>
      <c r="M1001" s="5"/>
      <c r="N1001" s="53"/>
      <c r="O1001" s="5"/>
      <c r="P1001" s="49"/>
      <c r="Q1001" s="45" t="str">
        <f>IF(L1001="","",L1001)</f>
        <v/>
      </c>
    </row>
    <row r="1002" spans="1:18" s="4" customFormat="1" x14ac:dyDescent="0.15">
      <c r="A1002" s="33">
        <v>1000</v>
      </c>
      <c r="B1002" s="34">
        <v>962</v>
      </c>
      <c r="C1002" s="43" t="s">
        <v>2171</v>
      </c>
      <c r="D1002" s="35" t="s">
        <v>2172</v>
      </c>
      <c r="E1002" s="44">
        <v>71015</v>
      </c>
      <c r="F1002" s="39" t="s">
        <v>1294</v>
      </c>
      <c r="G1002" s="39" t="s">
        <v>2101</v>
      </c>
      <c r="H1002" s="39">
        <v>15</v>
      </c>
      <c r="I1002" s="67" t="s">
        <v>2324</v>
      </c>
      <c r="J1002" s="67" t="s">
        <v>2732</v>
      </c>
      <c r="K1002" s="42" t="s">
        <v>2733</v>
      </c>
      <c r="L1002" s="50"/>
      <c r="M1002" s="5"/>
      <c r="N1002" s="53"/>
      <c r="O1002" s="5"/>
      <c r="P1002" s="49"/>
      <c r="Q1002" s="45" t="str">
        <f>IF(L1002="","",L1002)</f>
        <v/>
      </c>
    </row>
    <row r="1003" spans="1:18" s="4" customFormat="1" x14ac:dyDescent="0.15">
      <c r="A1003" s="33">
        <v>1001</v>
      </c>
      <c r="B1003" s="34">
        <v>1137</v>
      </c>
      <c r="C1003" s="43" t="s">
        <v>2481</v>
      </c>
      <c r="D1003" s="35" t="s">
        <v>2608</v>
      </c>
      <c r="E1003" s="44">
        <v>71016</v>
      </c>
      <c r="F1003" s="39" t="s">
        <v>1294</v>
      </c>
      <c r="G1003" s="39" t="s">
        <v>2101</v>
      </c>
      <c r="H1003" s="39">
        <v>16</v>
      </c>
      <c r="I1003" s="67" t="s">
        <v>2498</v>
      </c>
      <c r="J1003" s="67" t="s">
        <v>3007</v>
      </c>
      <c r="K1003" s="41" t="s">
        <v>3008</v>
      </c>
      <c r="L1003" s="50"/>
      <c r="N1003" s="55"/>
      <c r="Q1003" s="45" t="str">
        <f>IF(L1003="","",L1003)</f>
        <v/>
      </c>
    </row>
    <row r="1004" spans="1:18" s="4" customFormat="1" x14ac:dyDescent="0.15">
      <c r="A1004" s="33">
        <v>1002</v>
      </c>
      <c r="B1004" s="34">
        <v>1173</v>
      </c>
      <c r="C1004" s="43" t="s">
        <v>2548</v>
      </c>
      <c r="D1004" s="35" t="s">
        <v>2612</v>
      </c>
      <c r="E1004" s="44">
        <v>71017</v>
      </c>
      <c r="F1004" s="39" t="s">
        <v>1294</v>
      </c>
      <c r="G1004" s="39" t="s">
        <v>2101</v>
      </c>
      <c r="H1004" s="39">
        <v>17</v>
      </c>
      <c r="I1004" s="67" t="s">
        <v>2552</v>
      </c>
      <c r="J1004" s="67" t="s">
        <v>3060</v>
      </c>
      <c r="K1004" s="41" t="s">
        <v>3061</v>
      </c>
      <c r="L1004" s="54"/>
      <c r="N1004" s="55"/>
      <c r="O1004" s="5"/>
      <c r="P1004" s="5"/>
      <c r="Q1004" s="45" t="str">
        <f>IF(L1004="","",L1004)</f>
        <v/>
      </c>
    </row>
    <row r="1005" spans="1:18" s="4" customFormat="1" x14ac:dyDescent="0.15">
      <c r="A1005" s="33">
        <v>1003</v>
      </c>
      <c r="B1005" s="34">
        <v>1187</v>
      </c>
      <c r="C1005" s="43" t="s">
        <v>2568</v>
      </c>
      <c r="D1005" s="35" t="s">
        <v>2621</v>
      </c>
      <c r="E1005" s="44">
        <v>71018</v>
      </c>
      <c r="F1005" s="39" t="s">
        <v>1294</v>
      </c>
      <c r="G1005" s="39" t="s">
        <v>2101</v>
      </c>
      <c r="H1005" s="39">
        <v>18</v>
      </c>
      <c r="I1005" s="67" t="s">
        <v>2574</v>
      </c>
      <c r="J1005" s="67" t="s">
        <v>3079</v>
      </c>
      <c r="K1005" s="56" t="s">
        <v>3080</v>
      </c>
      <c r="L1005" s="54"/>
      <c r="N1005" s="55"/>
      <c r="O1005" s="5"/>
      <c r="P1005" s="5"/>
      <c r="Q1005" s="45" t="str">
        <f>IF(L1005="","",L1005)</f>
        <v/>
      </c>
      <c r="R1005" s="5"/>
    </row>
    <row r="1006" spans="1:18" s="4" customFormat="1" x14ac:dyDescent="0.15">
      <c r="A1006" s="33">
        <v>1004</v>
      </c>
      <c r="B1006" s="34">
        <v>118</v>
      </c>
      <c r="C1006" s="43" t="s">
        <v>2193</v>
      </c>
      <c r="D1006" s="35" t="s">
        <v>2194</v>
      </c>
      <c r="E1006" s="44">
        <v>72001</v>
      </c>
      <c r="F1006" s="39" t="s">
        <v>1294</v>
      </c>
      <c r="G1006" s="39" t="s">
        <v>2102</v>
      </c>
      <c r="H1006" s="39">
        <v>1</v>
      </c>
      <c r="I1006" s="67" t="s">
        <v>1319</v>
      </c>
      <c r="J1006" s="67" t="s">
        <v>1320</v>
      </c>
      <c r="K1006" s="42" t="s">
        <v>1922</v>
      </c>
      <c r="L1006" s="50"/>
      <c r="M1006" s="5"/>
      <c r="N1006" s="30"/>
      <c r="O1006" s="5"/>
      <c r="P1006" s="49"/>
      <c r="Q1006" s="45" t="str">
        <f>IF(L1006="","",L1006)</f>
        <v/>
      </c>
      <c r="R1006" s="5"/>
    </row>
    <row r="1007" spans="1:18" s="4" customFormat="1" x14ac:dyDescent="0.15">
      <c r="A1007" s="33">
        <v>1005</v>
      </c>
      <c r="B1007" s="34">
        <v>119</v>
      </c>
      <c r="C1007" s="43" t="s">
        <v>2193</v>
      </c>
      <c r="D1007" s="35" t="s">
        <v>2194</v>
      </c>
      <c r="E1007" s="44">
        <v>72002</v>
      </c>
      <c r="F1007" s="39" t="s">
        <v>1294</v>
      </c>
      <c r="G1007" s="39" t="s">
        <v>2102</v>
      </c>
      <c r="H1007" s="39">
        <v>2</v>
      </c>
      <c r="I1007" s="67" t="s">
        <v>1321</v>
      </c>
      <c r="J1007" s="67" t="s">
        <v>1322</v>
      </c>
      <c r="K1007" s="42" t="s">
        <v>1815</v>
      </c>
      <c r="L1007" s="50"/>
      <c r="M1007" s="5"/>
      <c r="N1007" s="30"/>
      <c r="O1007" s="5"/>
      <c r="P1007" s="49"/>
      <c r="Q1007" s="45" t="str">
        <f>IF(L1007="","",L1007)</f>
        <v/>
      </c>
      <c r="R1007" s="5"/>
    </row>
    <row r="1008" spans="1:18" s="4" customFormat="1" x14ac:dyDescent="0.15">
      <c r="A1008" s="33">
        <v>1006</v>
      </c>
      <c r="B1008" s="34">
        <v>167</v>
      </c>
      <c r="C1008" s="43" t="s">
        <v>2187</v>
      </c>
      <c r="D1008" s="35" t="s">
        <v>2188</v>
      </c>
      <c r="E1008" s="44">
        <v>72003</v>
      </c>
      <c r="F1008" s="39" t="s">
        <v>1294</v>
      </c>
      <c r="G1008" s="39" t="s">
        <v>2102</v>
      </c>
      <c r="H1008" s="39">
        <v>3</v>
      </c>
      <c r="I1008" s="67" t="s">
        <v>1323</v>
      </c>
      <c r="J1008" s="67" t="s">
        <v>1324</v>
      </c>
      <c r="K1008" s="42" t="s">
        <v>2042</v>
      </c>
      <c r="L1008" s="50"/>
      <c r="M1008" s="5"/>
      <c r="N1008" s="30"/>
      <c r="O1008" s="5"/>
      <c r="P1008" s="49"/>
      <c r="Q1008" s="45" t="str">
        <f>IF(L1008="","",L1008)</f>
        <v/>
      </c>
      <c r="R1008" s="5"/>
    </row>
    <row r="1009" spans="1:18" s="4" customFormat="1" x14ac:dyDescent="0.15">
      <c r="A1009" s="33">
        <v>1007</v>
      </c>
      <c r="B1009" s="34">
        <v>227</v>
      </c>
      <c r="C1009" s="43" t="s">
        <v>2133</v>
      </c>
      <c r="D1009" s="35" t="s">
        <v>2134</v>
      </c>
      <c r="E1009" s="44">
        <v>72004</v>
      </c>
      <c r="F1009" s="39" t="s">
        <v>1294</v>
      </c>
      <c r="G1009" s="39" t="s">
        <v>2102</v>
      </c>
      <c r="H1009" s="39">
        <v>4</v>
      </c>
      <c r="I1009" s="67" t="s">
        <v>1325</v>
      </c>
      <c r="J1009" s="67" t="s">
        <v>1326</v>
      </c>
      <c r="K1009" s="42" t="s">
        <v>2043</v>
      </c>
      <c r="L1009" s="50"/>
      <c r="M1009" s="5"/>
      <c r="N1009" s="30"/>
      <c r="O1009" s="5"/>
      <c r="P1009" s="49"/>
      <c r="Q1009" s="45" t="str">
        <f>IF(L1009="","",L1009)</f>
        <v/>
      </c>
      <c r="R1009" s="5"/>
    </row>
    <row r="1010" spans="1:18" s="4" customFormat="1" x14ac:dyDescent="0.15">
      <c r="A1010" s="33">
        <v>1008</v>
      </c>
      <c r="B1010" s="34">
        <v>306</v>
      </c>
      <c r="C1010" s="43" t="s">
        <v>2137</v>
      </c>
      <c r="D1010" s="35" t="s">
        <v>2138</v>
      </c>
      <c r="E1010" s="44">
        <v>72005</v>
      </c>
      <c r="F1010" s="39" t="s">
        <v>1294</v>
      </c>
      <c r="G1010" s="39" t="s">
        <v>2102</v>
      </c>
      <c r="H1010" s="39">
        <v>5</v>
      </c>
      <c r="I1010" s="67" t="s">
        <v>1327</v>
      </c>
      <c r="J1010" s="67" t="s">
        <v>1328</v>
      </c>
      <c r="K1010" s="42" t="s">
        <v>1816</v>
      </c>
      <c r="L1010" s="50"/>
      <c r="M1010" s="5"/>
      <c r="N1010" s="30"/>
      <c r="O1010" s="5"/>
      <c r="P1010" s="49"/>
      <c r="Q1010" s="45" t="str">
        <f>IF(L1010="","",L1010)</f>
        <v/>
      </c>
      <c r="R1010" s="5"/>
    </row>
    <row r="1011" spans="1:18" s="4" customFormat="1" x14ac:dyDescent="0.15">
      <c r="A1011" s="33">
        <v>1009</v>
      </c>
      <c r="B1011" s="34">
        <v>307</v>
      </c>
      <c r="C1011" s="43" t="s">
        <v>2137</v>
      </c>
      <c r="D1011" s="35" t="s">
        <v>2138</v>
      </c>
      <c r="E1011" s="44">
        <v>72006</v>
      </c>
      <c r="F1011" s="39" t="s">
        <v>1294</v>
      </c>
      <c r="G1011" s="39" t="s">
        <v>2102</v>
      </c>
      <c r="H1011" s="39">
        <v>6</v>
      </c>
      <c r="I1011" s="67" t="s">
        <v>1329</v>
      </c>
      <c r="J1011" s="67" t="s">
        <v>1328</v>
      </c>
      <c r="K1011" s="42" t="s">
        <v>1923</v>
      </c>
      <c r="L1011" s="50"/>
      <c r="M1011" s="5"/>
      <c r="N1011" s="53"/>
      <c r="O1011" s="5"/>
      <c r="P1011" s="49"/>
      <c r="Q1011" s="45" t="str">
        <f>IF(L1011="","",L1011)</f>
        <v/>
      </c>
      <c r="R1011" s="5"/>
    </row>
    <row r="1012" spans="1:18" s="4" customFormat="1" x14ac:dyDescent="0.15">
      <c r="A1012" s="33">
        <v>1010</v>
      </c>
      <c r="B1012" s="34">
        <v>353</v>
      </c>
      <c r="C1012" s="43" t="s">
        <v>2139</v>
      </c>
      <c r="D1012" s="35" t="s">
        <v>2140</v>
      </c>
      <c r="E1012" s="44">
        <v>72007</v>
      </c>
      <c r="F1012" s="39" t="s">
        <v>1294</v>
      </c>
      <c r="G1012" s="39" t="s">
        <v>2102</v>
      </c>
      <c r="H1012" s="39">
        <v>7</v>
      </c>
      <c r="I1012" s="67" t="s">
        <v>1330</v>
      </c>
      <c r="J1012" s="67" t="s">
        <v>1331</v>
      </c>
      <c r="K1012" s="42" t="s">
        <v>1814</v>
      </c>
      <c r="L1012" s="50"/>
      <c r="M1012" s="5"/>
      <c r="N1012" s="30"/>
      <c r="O1012" s="5"/>
      <c r="P1012" s="49"/>
      <c r="Q1012" s="45" t="str">
        <f>IF(L1012="","",L1012)</f>
        <v/>
      </c>
      <c r="R1012" s="5"/>
    </row>
    <row r="1013" spans="1:18" s="4" customFormat="1" x14ac:dyDescent="0.15">
      <c r="A1013" s="33">
        <v>1011</v>
      </c>
      <c r="B1013" s="34">
        <v>354</v>
      </c>
      <c r="C1013" s="43" t="s">
        <v>2139</v>
      </c>
      <c r="D1013" s="35" t="s">
        <v>2140</v>
      </c>
      <c r="E1013" s="44">
        <v>72008</v>
      </c>
      <c r="F1013" s="39" t="s">
        <v>1294</v>
      </c>
      <c r="G1013" s="39" t="s">
        <v>2102</v>
      </c>
      <c r="H1013" s="39">
        <v>8</v>
      </c>
      <c r="I1013" s="67" t="s">
        <v>1332</v>
      </c>
      <c r="J1013" s="67" t="s">
        <v>1322</v>
      </c>
      <c r="K1013" s="42" t="s">
        <v>2044</v>
      </c>
      <c r="L1013" s="50"/>
      <c r="M1013" s="5"/>
      <c r="N1013" s="30"/>
      <c r="O1013" s="5"/>
      <c r="P1013" s="49"/>
      <c r="Q1013" s="45" t="str">
        <f>IF(L1013="","",L1013)</f>
        <v/>
      </c>
      <c r="R1013" s="5"/>
    </row>
    <row r="1014" spans="1:18" s="4" customFormat="1" x14ac:dyDescent="0.15">
      <c r="A1014" s="33">
        <v>1012</v>
      </c>
      <c r="B1014" s="34">
        <v>355</v>
      </c>
      <c r="C1014" s="43" t="s">
        <v>2139</v>
      </c>
      <c r="D1014" s="35" t="s">
        <v>2140</v>
      </c>
      <c r="E1014" s="44">
        <v>72009</v>
      </c>
      <c r="F1014" s="39" t="s">
        <v>1294</v>
      </c>
      <c r="G1014" s="39" t="s">
        <v>2102</v>
      </c>
      <c r="H1014" s="39">
        <v>9</v>
      </c>
      <c r="I1014" s="67" t="s">
        <v>1333</v>
      </c>
      <c r="J1014" s="67" t="s">
        <v>1334</v>
      </c>
      <c r="K1014" s="42" t="s">
        <v>1817</v>
      </c>
      <c r="L1014" s="50"/>
      <c r="M1014" s="5"/>
      <c r="N1014" s="53"/>
      <c r="O1014" s="5"/>
      <c r="P1014" s="49"/>
      <c r="Q1014" s="45" t="str">
        <f>IF(L1014="","",L1014)</f>
        <v/>
      </c>
      <c r="R1014" s="5"/>
    </row>
    <row r="1015" spans="1:18" s="4" customFormat="1" x14ac:dyDescent="0.15">
      <c r="A1015" s="33">
        <v>1013</v>
      </c>
      <c r="B1015" s="34">
        <v>382</v>
      </c>
      <c r="C1015" s="43" t="s">
        <v>2199</v>
      </c>
      <c r="D1015" s="35" t="s">
        <v>2200</v>
      </c>
      <c r="E1015" s="44">
        <v>72010</v>
      </c>
      <c r="F1015" s="39" t="s">
        <v>1294</v>
      </c>
      <c r="G1015" s="39" t="s">
        <v>2102</v>
      </c>
      <c r="H1015" s="39">
        <v>10</v>
      </c>
      <c r="I1015" s="67" t="s">
        <v>1335</v>
      </c>
      <c r="J1015" s="67" t="s">
        <v>1336</v>
      </c>
      <c r="K1015" s="42" t="s">
        <v>1814</v>
      </c>
      <c r="L1015" s="50"/>
      <c r="M1015" s="5"/>
      <c r="N1015" s="30"/>
      <c r="O1015" s="5"/>
      <c r="P1015" s="49"/>
      <c r="Q1015" s="45" t="str">
        <f>IF(L1015="","",L1015)</f>
        <v/>
      </c>
      <c r="R1015" s="5"/>
    </row>
    <row r="1016" spans="1:18" s="4" customFormat="1" x14ac:dyDescent="0.15">
      <c r="A1016" s="33">
        <v>1014</v>
      </c>
      <c r="B1016" s="34">
        <v>452</v>
      </c>
      <c r="C1016" s="43" t="s">
        <v>2141</v>
      </c>
      <c r="D1016" s="35" t="s">
        <v>2142</v>
      </c>
      <c r="E1016" s="44">
        <v>72011</v>
      </c>
      <c r="F1016" s="39" t="s">
        <v>1294</v>
      </c>
      <c r="G1016" s="39" t="s">
        <v>2102</v>
      </c>
      <c r="H1016" s="39">
        <v>11</v>
      </c>
      <c r="I1016" s="67" t="s">
        <v>1337</v>
      </c>
      <c r="J1016" s="67" t="s">
        <v>1331</v>
      </c>
      <c r="K1016" s="42" t="s">
        <v>1813</v>
      </c>
      <c r="L1016" s="50"/>
      <c r="M1016" s="5"/>
      <c r="N1016" s="53"/>
      <c r="O1016" s="5"/>
      <c r="P1016" s="49"/>
      <c r="Q1016" s="45" t="str">
        <f>IF(L1016="","",L1016)</f>
        <v/>
      </c>
      <c r="R1016" s="5"/>
    </row>
    <row r="1017" spans="1:18" s="4" customFormat="1" x14ac:dyDescent="0.15">
      <c r="A1017" s="33">
        <v>1015</v>
      </c>
      <c r="B1017" s="34">
        <v>453</v>
      </c>
      <c r="C1017" s="43" t="s">
        <v>2141</v>
      </c>
      <c r="D1017" s="35" t="s">
        <v>2142</v>
      </c>
      <c r="E1017" s="44">
        <v>72012</v>
      </c>
      <c r="F1017" s="39" t="s">
        <v>1294</v>
      </c>
      <c r="G1017" s="39" t="s">
        <v>2102</v>
      </c>
      <c r="H1017" s="39">
        <v>12</v>
      </c>
      <c r="I1017" s="67" t="s">
        <v>1338</v>
      </c>
      <c r="J1017" s="67" t="s">
        <v>1339</v>
      </c>
      <c r="K1017" s="42" t="s">
        <v>1924</v>
      </c>
      <c r="L1017" s="50"/>
      <c r="M1017" s="5"/>
      <c r="N1017" s="30"/>
      <c r="O1017" s="5"/>
      <c r="P1017" s="49"/>
      <c r="Q1017" s="45" t="str">
        <f>IF(L1017="","",L1017)</f>
        <v/>
      </c>
      <c r="R1017" s="5"/>
    </row>
    <row r="1018" spans="1:18" s="4" customFormat="1" x14ac:dyDescent="0.15">
      <c r="A1018" s="33">
        <v>1016</v>
      </c>
      <c r="B1018" s="34">
        <v>526</v>
      </c>
      <c r="C1018" s="43" t="s">
        <v>2143</v>
      </c>
      <c r="D1018" s="35" t="s">
        <v>2144</v>
      </c>
      <c r="E1018" s="44">
        <v>72013</v>
      </c>
      <c r="F1018" s="39" t="s">
        <v>1294</v>
      </c>
      <c r="G1018" s="39" t="s">
        <v>2102</v>
      </c>
      <c r="H1018" s="39">
        <v>13</v>
      </c>
      <c r="I1018" s="67" t="s">
        <v>1340</v>
      </c>
      <c r="J1018" s="67" t="s">
        <v>1324</v>
      </c>
      <c r="K1018" s="42" t="s">
        <v>1815</v>
      </c>
      <c r="L1018" s="50"/>
      <c r="M1018" s="5"/>
      <c r="N1018" s="30"/>
      <c r="O1018" s="5"/>
      <c r="P1018" s="49"/>
      <c r="Q1018" s="45" t="str">
        <f>IF(L1018="","",L1018)</f>
        <v/>
      </c>
      <c r="R1018" s="5"/>
    </row>
    <row r="1019" spans="1:18" s="4" customFormat="1" x14ac:dyDescent="0.15">
      <c r="A1019" s="33">
        <v>1017</v>
      </c>
      <c r="B1019" s="34">
        <v>527</v>
      </c>
      <c r="C1019" s="43" t="s">
        <v>2143</v>
      </c>
      <c r="D1019" s="35" t="s">
        <v>2144</v>
      </c>
      <c r="E1019" s="44">
        <v>72014</v>
      </c>
      <c r="F1019" s="39" t="s">
        <v>1294</v>
      </c>
      <c r="G1019" s="39" t="s">
        <v>2102</v>
      </c>
      <c r="H1019" s="39">
        <v>14</v>
      </c>
      <c r="I1019" s="67" t="s">
        <v>1341</v>
      </c>
      <c r="J1019" s="67" t="s">
        <v>1326</v>
      </c>
      <c r="K1019" s="42" t="s">
        <v>2045</v>
      </c>
      <c r="L1019" s="50"/>
      <c r="M1019" s="5"/>
      <c r="N1019" s="53"/>
      <c r="O1019" s="5"/>
      <c r="P1019" s="49"/>
      <c r="Q1019" s="45" t="str">
        <f>IF(L1019="","",L1019)</f>
        <v/>
      </c>
      <c r="R1019" s="5"/>
    </row>
    <row r="1020" spans="1:18" s="4" customFormat="1" x14ac:dyDescent="0.15">
      <c r="A1020" s="33">
        <v>1018</v>
      </c>
      <c r="B1020" s="34">
        <v>528</v>
      </c>
      <c r="C1020" s="43" t="s">
        <v>2143</v>
      </c>
      <c r="D1020" s="35" t="s">
        <v>2144</v>
      </c>
      <c r="E1020" s="44">
        <v>72015</v>
      </c>
      <c r="F1020" s="39" t="s">
        <v>1294</v>
      </c>
      <c r="G1020" s="39" t="s">
        <v>2102</v>
      </c>
      <c r="H1020" s="39">
        <v>15</v>
      </c>
      <c r="I1020" s="67" t="s">
        <v>1342</v>
      </c>
      <c r="J1020" s="67" t="s">
        <v>1343</v>
      </c>
      <c r="K1020" s="42" t="s">
        <v>2046</v>
      </c>
      <c r="L1020" s="50"/>
      <c r="M1020" s="5"/>
      <c r="N1020" s="30"/>
      <c r="O1020" s="5"/>
      <c r="P1020" s="49"/>
      <c r="Q1020" s="45" t="str">
        <f>IF(L1020="","",L1020)</f>
        <v/>
      </c>
      <c r="R1020" s="5"/>
    </row>
    <row r="1021" spans="1:18" s="4" customFormat="1" x14ac:dyDescent="0.15">
      <c r="A1021" s="33">
        <v>1019</v>
      </c>
      <c r="B1021" s="34">
        <v>636</v>
      </c>
      <c r="C1021" s="43" t="s">
        <v>2177</v>
      </c>
      <c r="D1021" s="35" t="s">
        <v>2178</v>
      </c>
      <c r="E1021" s="44">
        <v>72016</v>
      </c>
      <c r="F1021" s="39" t="s">
        <v>1294</v>
      </c>
      <c r="G1021" s="39" t="s">
        <v>2102</v>
      </c>
      <c r="H1021" s="39">
        <v>16</v>
      </c>
      <c r="I1021" s="67" t="s">
        <v>1344</v>
      </c>
      <c r="J1021" s="67" t="s">
        <v>1322</v>
      </c>
      <c r="K1021" s="42" t="s">
        <v>2047</v>
      </c>
      <c r="L1021" s="50"/>
      <c r="M1021" s="5"/>
      <c r="N1021" s="53"/>
      <c r="O1021" s="5"/>
      <c r="P1021" s="49"/>
      <c r="Q1021" s="45" t="str">
        <f>IF(L1021="","",L1021)</f>
        <v/>
      </c>
      <c r="R1021" s="5"/>
    </row>
    <row r="1022" spans="1:18" s="4" customFormat="1" x14ac:dyDescent="0.15">
      <c r="A1022" s="33">
        <v>1020</v>
      </c>
      <c r="B1022" s="34">
        <v>637</v>
      </c>
      <c r="C1022" s="43" t="s">
        <v>2177</v>
      </c>
      <c r="D1022" s="35" t="s">
        <v>2178</v>
      </c>
      <c r="E1022" s="44">
        <v>72017</v>
      </c>
      <c r="F1022" s="39" t="s">
        <v>1294</v>
      </c>
      <c r="G1022" s="39" t="s">
        <v>2102</v>
      </c>
      <c r="H1022" s="39">
        <v>17</v>
      </c>
      <c r="I1022" s="67" t="s">
        <v>1345</v>
      </c>
      <c r="J1022" s="67" t="s">
        <v>1334</v>
      </c>
      <c r="K1022" s="42" t="s">
        <v>2048</v>
      </c>
      <c r="L1022" s="50"/>
      <c r="M1022" s="5"/>
      <c r="N1022" s="30"/>
      <c r="O1022" s="5"/>
      <c r="P1022" s="49"/>
      <c r="Q1022" s="45" t="str">
        <f>IF(L1022="","",L1022)</f>
        <v/>
      </c>
      <c r="R1022" s="5"/>
    </row>
    <row r="1023" spans="1:18" s="4" customFormat="1" x14ac:dyDescent="0.15">
      <c r="A1023" s="33">
        <v>1021</v>
      </c>
      <c r="B1023" s="34">
        <v>849</v>
      </c>
      <c r="C1023" s="43" t="s">
        <v>2157</v>
      </c>
      <c r="D1023" s="35" t="s">
        <v>2158</v>
      </c>
      <c r="E1023" s="44">
        <v>72018</v>
      </c>
      <c r="F1023" s="39" t="s">
        <v>1294</v>
      </c>
      <c r="G1023" s="39" t="s">
        <v>2102</v>
      </c>
      <c r="H1023" s="39">
        <v>18</v>
      </c>
      <c r="I1023" s="67" t="s">
        <v>1346</v>
      </c>
      <c r="J1023" s="67" t="s">
        <v>1334</v>
      </c>
      <c r="K1023" s="42" t="s">
        <v>1815</v>
      </c>
      <c r="L1023" s="50"/>
      <c r="M1023" s="5"/>
      <c r="N1023" s="30"/>
      <c r="O1023" s="5"/>
      <c r="P1023" s="49"/>
      <c r="Q1023" s="45" t="str">
        <f>IF(L1023="","",L1023)</f>
        <v/>
      </c>
    </row>
    <row r="1024" spans="1:18" s="4" customFormat="1" x14ac:dyDescent="0.15">
      <c r="A1024" s="33">
        <v>1022</v>
      </c>
      <c r="B1024" s="34">
        <v>87</v>
      </c>
      <c r="C1024" s="43" t="s">
        <v>2603</v>
      </c>
      <c r="D1024" s="35" t="s">
        <v>2126</v>
      </c>
      <c r="E1024" s="44">
        <v>73001</v>
      </c>
      <c r="F1024" s="39" t="s">
        <v>1294</v>
      </c>
      <c r="G1024" s="39" t="s">
        <v>2103</v>
      </c>
      <c r="H1024" s="39">
        <v>1</v>
      </c>
      <c r="I1024" s="67" t="s">
        <v>3104</v>
      </c>
      <c r="J1024" s="67" t="s">
        <v>1347</v>
      </c>
      <c r="K1024" s="42" t="s">
        <v>1818</v>
      </c>
      <c r="L1024" s="50"/>
      <c r="M1024" s="5"/>
      <c r="N1024" s="53"/>
      <c r="O1024" s="5"/>
      <c r="P1024" s="49"/>
      <c r="Q1024" s="45" t="str">
        <f>IF(L1024="","",L1024)</f>
        <v/>
      </c>
      <c r="R1024" s="69" t="s">
        <v>3249</v>
      </c>
    </row>
    <row r="1025" spans="1:18" s="4" customFormat="1" x14ac:dyDescent="0.15">
      <c r="A1025" s="33">
        <v>1023</v>
      </c>
      <c r="B1025" s="34">
        <v>88</v>
      </c>
      <c r="C1025" s="43" t="s">
        <v>2603</v>
      </c>
      <c r="D1025" s="35" t="s">
        <v>2126</v>
      </c>
      <c r="E1025" s="44">
        <v>73002</v>
      </c>
      <c r="F1025" s="39" t="s">
        <v>1294</v>
      </c>
      <c r="G1025" s="39" t="s">
        <v>2103</v>
      </c>
      <c r="H1025" s="39">
        <v>2</v>
      </c>
      <c r="I1025" s="67" t="s">
        <v>1348</v>
      </c>
      <c r="J1025" s="67" t="s">
        <v>1349</v>
      </c>
      <c r="K1025" s="42" t="s">
        <v>1925</v>
      </c>
      <c r="L1025" s="50"/>
      <c r="M1025" s="5"/>
      <c r="N1025" s="53"/>
      <c r="O1025" s="5"/>
      <c r="P1025" s="49"/>
      <c r="Q1025" s="45" t="str">
        <f>IF(L1025="","",L1025)</f>
        <v/>
      </c>
      <c r="R1025" s="5"/>
    </row>
    <row r="1026" spans="1:18" s="4" customFormat="1" x14ac:dyDescent="0.15">
      <c r="A1026" s="33">
        <v>1024</v>
      </c>
      <c r="B1026" s="34">
        <v>141</v>
      </c>
      <c r="C1026" s="43" t="s">
        <v>2127</v>
      </c>
      <c r="D1026" s="35" t="s">
        <v>2128</v>
      </c>
      <c r="E1026" s="44">
        <v>73003</v>
      </c>
      <c r="F1026" s="39" t="s">
        <v>1294</v>
      </c>
      <c r="G1026" s="39" t="s">
        <v>2103</v>
      </c>
      <c r="H1026" s="39">
        <v>3</v>
      </c>
      <c r="I1026" s="67" t="s">
        <v>1350</v>
      </c>
      <c r="J1026" s="67" t="s">
        <v>1351</v>
      </c>
      <c r="K1026" s="42" t="s">
        <v>1819</v>
      </c>
      <c r="L1026" s="50"/>
      <c r="M1026" s="5"/>
      <c r="N1026" s="53"/>
      <c r="O1026" s="5"/>
      <c r="P1026" s="49"/>
      <c r="Q1026" s="45" t="str">
        <f>IF(L1026="","",L1026)</f>
        <v/>
      </c>
      <c r="R1026" s="5"/>
    </row>
    <row r="1027" spans="1:18" s="4" customFormat="1" x14ac:dyDescent="0.15">
      <c r="A1027" s="33">
        <v>1025</v>
      </c>
      <c r="B1027" s="34">
        <v>142</v>
      </c>
      <c r="C1027" s="43" t="s">
        <v>2127</v>
      </c>
      <c r="D1027" s="35" t="s">
        <v>2128</v>
      </c>
      <c r="E1027" s="44">
        <v>73004</v>
      </c>
      <c r="F1027" s="39" t="s">
        <v>1294</v>
      </c>
      <c r="G1027" s="39" t="s">
        <v>2103</v>
      </c>
      <c r="H1027" s="39">
        <v>4</v>
      </c>
      <c r="I1027" s="67" t="s">
        <v>1352</v>
      </c>
      <c r="J1027" s="67" t="s">
        <v>1353</v>
      </c>
      <c r="K1027" s="42" t="s">
        <v>1820</v>
      </c>
      <c r="L1027" s="50"/>
      <c r="M1027" s="5"/>
      <c r="N1027" s="53"/>
      <c r="O1027" s="5"/>
      <c r="P1027" s="49"/>
      <c r="Q1027" s="45" t="str">
        <f>IF(L1027="","",L1027)</f>
        <v/>
      </c>
      <c r="R1027" s="5"/>
    </row>
    <row r="1028" spans="1:18" s="4" customFormat="1" x14ac:dyDescent="0.15">
      <c r="A1028" s="33">
        <v>1026</v>
      </c>
      <c r="B1028" s="34">
        <v>168</v>
      </c>
      <c r="C1028" s="43" t="s">
        <v>2187</v>
      </c>
      <c r="D1028" s="35" t="s">
        <v>2188</v>
      </c>
      <c r="E1028" s="44">
        <v>73005</v>
      </c>
      <c r="F1028" s="39" t="s">
        <v>1294</v>
      </c>
      <c r="G1028" s="39" t="s">
        <v>2103</v>
      </c>
      <c r="H1028" s="39">
        <v>5</v>
      </c>
      <c r="I1028" s="67" t="s">
        <v>1354</v>
      </c>
      <c r="J1028" s="67" t="s">
        <v>1355</v>
      </c>
      <c r="K1028" s="42" t="s">
        <v>1821</v>
      </c>
      <c r="L1028" s="50"/>
      <c r="M1028" s="5"/>
      <c r="N1028" s="53"/>
      <c r="O1028" s="5"/>
      <c r="P1028" s="49"/>
      <c r="Q1028" s="45" t="str">
        <f>IF(L1028="","",L1028)</f>
        <v/>
      </c>
      <c r="R1028" s="5"/>
    </row>
    <row r="1029" spans="1:18" s="4" customFormat="1" x14ac:dyDescent="0.15">
      <c r="A1029" s="33">
        <v>1027</v>
      </c>
      <c r="B1029" s="34">
        <v>308</v>
      </c>
      <c r="C1029" s="43" t="s">
        <v>2137</v>
      </c>
      <c r="D1029" s="35" t="s">
        <v>2138</v>
      </c>
      <c r="E1029" s="44">
        <v>73006</v>
      </c>
      <c r="F1029" s="39" t="s">
        <v>1294</v>
      </c>
      <c r="G1029" s="39" t="s">
        <v>2103</v>
      </c>
      <c r="H1029" s="39">
        <v>6</v>
      </c>
      <c r="I1029" s="67" t="s">
        <v>1356</v>
      </c>
      <c r="J1029" s="67" t="s">
        <v>1357</v>
      </c>
      <c r="K1029" s="42" t="s">
        <v>1820</v>
      </c>
      <c r="L1029" s="50"/>
      <c r="M1029" s="5"/>
      <c r="N1029" s="53"/>
      <c r="O1029" s="5"/>
      <c r="P1029" s="49"/>
      <c r="Q1029" s="45" t="str">
        <f>IF(L1029="","",L1029)</f>
        <v/>
      </c>
      <c r="R1029" s="5"/>
    </row>
    <row r="1030" spans="1:18" s="4" customFormat="1" x14ac:dyDescent="0.15">
      <c r="A1030" s="33">
        <v>1028</v>
      </c>
      <c r="B1030" s="34">
        <v>356</v>
      </c>
      <c r="C1030" s="43" t="s">
        <v>2139</v>
      </c>
      <c r="D1030" s="35" t="s">
        <v>2140</v>
      </c>
      <c r="E1030" s="44">
        <v>73007</v>
      </c>
      <c r="F1030" s="39" t="s">
        <v>1294</v>
      </c>
      <c r="G1030" s="39" t="s">
        <v>2103</v>
      </c>
      <c r="H1030" s="39">
        <v>7</v>
      </c>
      <c r="I1030" s="67" t="s">
        <v>1358</v>
      </c>
      <c r="J1030" s="67" t="s">
        <v>1347</v>
      </c>
      <c r="K1030" s="42" t="s">
        <v>1818</v>
      </c>
      <c r="L1030" s="50"/>
      <c r="M1030" s="5"/>
      <c r="N1030" s="30"/>
      <c r="O1030" s="5"/>
      <c r="P1030" s="49"/>
      <c r="Q1030" s="45" t="str">
        <f>IF(L1030="","",L1030)</f>
        <v/>
      </c>
      <c r="R1030" s="5"/>
    </row>
    <row r="1031" spans="1:18" s="4" customFormat="1" x14ac:dyDescent="0.15">
      <c r="A1031" s="33">
        <v>1029</v>
      </c>
      <c r="B1031" s="34">
        <v>357</v>
      </c>
      <c r="C1031" s="43" t="s">
        <v>2139</v>
      </c>
      <c r="D1031" s="35" t="s">
        <v>2140</v>
      </c>
      <c r="E1031" s="44">
        <v>73008</v>
      </c>
      <c r="F1031" s="39" t="s">
        <v>1294</v>
      </c>
      <c r="G1031" s="39" t="s">
        <v>2103</v>
      </c>
      <c r="H1031" s="39">
        <v>8</v>
      </c>
      <c r="I1031" s="67" t="s">
        <v>1359</v>
      </c>
      <c r="J1031" s="67" t="s">
        <v>1360</v>
      </c>
      <c r="K1031" s="42" t="s">
        <v>1818</v>
      </c>
      <c r="L1031" s="50"/>
      <c r="M1031" s="5"/>
      <c r="N1031" s="53"/>
      <c r="O1031" s="5"/>
      <c r="P1031" s="49"/>
      <c r="Q1031" s="45" t="str">
        <f>IF(L1031="","",L1031)</f>
        <v/>
      </c>
      <c r="R1031" s="5"/>
    </row>
    <row r="1032" spans="1:18" s="4" customFormat="1" x14ac:dyDescent="0.15">
      <c r="A1032" s="33">
        <v>1030</v>
      </c>
      <c r="B1032" s="34">
        <v>383</v>
      </c>
      <c r="C1032" s="43" t="s">
        <v>2199</v>
      </c>
      <c r="D1032" s="35" t="s">
        <v>2200</v>
      </c>
      <c r="E1032" s="44">
        <v>73009</v>
      </c>
      <c r="F1032" s="39" t="s">
        <v>1294</v>
      </c>
      <c r="G1032" s="39" t="s">
        <v>2103</v>
      </c>
      <c r="H1032" s="39">
        <v>9</v>
      </c>
      <c r="I1032" s="67" t="s">
        <v>1361</v>
      </c>
      <c r="J1032" s="67" t="s">
        <v>1362</v>
      </c>
      <c r="K1032" s="42" t="s">
        <v>1822</v>
      </c>
      <c r="L1032" s="50"/>
      <c r="M1032" s="5"/>
      <c r="N1032" s="53"/>
      <c r="O1032" s="5"/>
      <c r="P1032" s="49"/>
      <c r="Q1032" s="45" t="str">
        <f>IF(L1032="","",L1032)</f>
        <v/>
      </c>
      <c r="R1032" s="5"/>
    </row>
    <row r="1033" spans="1:18" s="4" customFormat="1" x14ac:dyDescent="0.15">
      <c r="A1033" s="33">
        <v>1031</v>
      </c>
      <c r="B1033" s="34">
        <v>454</v>
      </c>
      <c r="C1033" s="43" t="s">
        <v>2141</v>
      </c>
      <c r="D1033" s="35" t="s">
        <v>2142</v>
      </c>
      <c r="E1033" s="44">
        <v>73010</v>
      </c>
      <c r="F1033" s="39" t="s">
        <v>1294</v>
      </c>
      <c r="G1033" s="39" t="s">
        <v>2103</v>
      </c>
      <c r="H1033" s="39">
        <v>10</v>
      </c>
      <c r="I1033" s="67" t="s">
        <v>1363</v>
      </c>
      <c r="J1033" s="67" t="s">
        <v>1364</v>
      </c>
      <c r="K1033" s="42" t="s">
        <v>1823</v>
      </c>
      <c r="L1033" s="50"/>
      <c r="M1033" s="5"/>
      <c r="N1033" s="53"/>
      <c r="O1033" s="5"/>
      <c r="P1033" s="49"/>
      <c r="Q1033" s="45" t="str">
        <f>IF(L1033="","",L1033)</f>
        <v/>
      </c>
      <c r="R1033" s="5"/>
    </row>
    <row r="1034" spans="1:18" s="4" customFormat="1" x14ac:dyDescent="0.15">
      <c r="A1034" s="33">
        <v>1032</v>
      </c>
      <c r="B1034" s="34">
        <v>455</v>
      </c>
      <c r="C1034" s="43" t="s">
        <v>2141</v>
      </c>
      <c r="D1034" s="35" t="s">
        <v>2142</v>
      </c>
      <c r="E1034" s="44">
        <v>73011</v>
      </c>
      <c r="F1034" s="39" t="s">
        <v>1294</v>
      </c>
      <c r="G1034" s="39" t="s">
        <v>2103</v>
      </c>
      <c r="H1034" s="39">
        <v>11</v>
      </c>
      <c r="I1034" s="67" t="s">
        <v>1365</v>
      </c>
      <c r="J1034" s="67" t="s">
        <v>1366</v>
      </c>
      <c r="K1034" s="42" t="s">
        <v>1824</v>
      </c>
      <c r="L1034" s="50"/>
      <c r="M1034" s="5"/>
      <c r="N1034" s="53"/>
      <c r="O1034" s="5"/>
      <c r="P1034" s="49"/>
      <c r="Q1034" s="45" t="str">
        <f>IF(L1034="","",L1034)</f>
        <v/>
      </c>
      <c r="R1034" s="5"/>
    </row>
    <row r="1035" spans="1:18" s="4" customFormat="1" x14ac:dyDescent="0.15">
      <c r="A1035" s="33">
        <v>1033</v>
      </c>
      <c r="B1035" s="34">
        <v>456</v>
      </c>
      <c r="C1035" s="43" t="s">
        <v>2141</v>
      </c>
      <c r="D1035" s="35" t="s">
        <v>2142</v>
      </c>
      <c r="E1035" s="44">
        <v>73012</v>
      </c>
      <c r="F1035" s="39" t="s">
        <v>1294</v>
      </c>
      <c r="G1035" s="39" t="s">
        <v>2103</v>
      </c>
      <c r="H1035" s="39">
        <v>12</v>
      </c>
      <c r="I1035" s="67" t="s">
        <v>1367</v>
      </c>
      <c r="J1035" s="67" t="s">
        <v>1351</v>
      </c>
      <c r="K1035" s="42" t="s">
        <v>1819</v>
      </c>
      <c r="L1035" s="50"/>
      <c r="M1035" s="5"/>
      <c r="N1035" s="53"/>
      <c r="O1035" s="5"/>
      <c r="P1035" s="49"/>
      <c r="Q1035" s="45" t="str">
        <f>IF(L1035="","",L1035)</f>
        <v/>
      </c>
      <c r="R1035" s="5"/>
    </row>
    <row r="1036" spans="1:18" s="4" customFormat="1" x14ac:dyDescent="0.15">
      <c r="A1036" s="33">
        <v>1034</v>
      </c>
      <c r="B1036" s="34">
        <v>529</v>
      </c>
      <c r="C1036" s="43" t="s">
        <v>2143</v>
      </c>
      <c r="D1036" s="35" t="s">
        <v>2144</v>
      </c>
      <c r="E1036" s="44">
        <v>73013</v>
      </c>
      <c r="F1036" s="39" t="s">
        <v>1294</v>
      </c>
      <c r="G1036" s="39" t="s">
        <v>2103</v>
      </c>
      <c r="H1036" s="39">
        <v>13</v>
      </c>
      <c r="I1036" s="67" t="s">
        <v>1368</v>
      </c>
      <c r="J1036" s="67" t="s">
        <v>1364</v>
      </c>
      <c r="K1036" s="42" t="s">
        <v>1825</v>
      </c>
      <c r="L1036" s="50"/>
      <c r="M1036" s="5"/>
      <c r="N1036" s="30"/>
      <c r="O1036" s="5"/>
      <c r="P1036" s="49"/>
      <c r="Q1036" s="45" t="str">
        <f>IF(L1036="","",L1036)</f>
        <v/>
      </c>
      <c r="R1036" s="5"/>
    </row>
    <row r="1037" spans="1:18" s="4" customFormat="1" x14ac:dyDescent="0.15">
      <c r="A1037" s="33">
        <v>1035</v>
      </c>
      <c r="B1037" s="34">
        <v>530</v>
      </c>
      <c r="C1037" s="43" t="s">
        <v>2143</v>
      </c>
      <c r="D1037" s="35" t="s">
        <v>2144</v>
      </c>
      <c r="E1037" s="44">
        <v>73014</v>
      </c>
      <c r="F1037" s="39" t="s">
        <v>1294</v>
      </c>
      <c r="G1037" s="39" t="s">
        <v>2103</v>
      </c>
      <c r="H1037" s="39">
        <v>14</v>
      </c>
      <c r="I1037" s="67" t="s">
        <v>1369</v>
      </c>
      <c r="J1037" s="67" t="s">
        <v>1364</v>
      </c>
      <c r="K1037" s="42" t="s">
        <v>1825</v>
      </c>
      <c r="L1037" s="50"/>
      <c r="M1037" s="5"/>
      <c r="N1037" s="53"/>
      <c r="O1037" s="5"/>
      <c r="P1037" s="49"/>
      <c r="Q1037" s="45" t="str">
        <f>IF(L1037="","",L1037)</f>
        <v/>
      </c>
      <c r="R1037" s="5" t="s">
        <v>3250</v>
      </c>
    </row>
    <row r="1038" spans="1:18" s="4" customFormat="1" x14ac:dyDescent="0.15">
      <c r="A1038" s="33">
        <v>1036</v>
      </c>
      <c r="B1038" s="34">
        <v>531</v>
      </c>
      <c r="C1038" s="43" t="s">
        <v>2143</v>
      </c>
      <c r="D1038" s="35" t="s">
        <v>2144</v>
      </c>
      <c r="E1038" s="44">
        <v>73015</v>
      </c>
      <c r="F1038" s="39" t="s">
        <v>1294</v>
      </c>
      <c r="G1038" s="39" t="s">
        <v>2103</v>
      </c>
      <c r="H1038" s="39">
        <v>15</v>
      </c>
      <c r="I1038" s="67" t="s">
        <v>1370</v>
      </c>
      <c r="J1038" s="67" t="s">
        <v>1364</v>
      </c>
      <c r="K1038" s="42" t="s">
        <v>2049</v>
      </c>
      <c r="L1038" s="50"/>
      <c r="M1038" s="5"/>
      <c r="N1038" s="53"/>
      <c r="O1038" s="5"/>
      <c r="P1038" s="49"/>
      <c r="Q1038" s="45" t="str">
        <f>IF(L1038="","",L1038)</f>
        <v/>
      </c>
      <c r="R1038" s="5"/>
    </row>
    <row r="1039" spans="1:18" s="4" customFormat="1" x14ac:dyDescent="0.15">
      <c r="A1039" s="33">
        <v>1037</v>
      </c>
      <c r="B1039" s="34">
        <v>595</v>
      </c>
      <c r="C1039" s="43" t="s">
        <v>2145</v>
      </c>
      <c r="D1039" s="35" t="s">
        <v>2146</v>
      </c>
      <c r="E1039" s="44">
        <v>73016</v>
      </c>
      <c r="F1039" s="39" t="s">
        <v>1294</v>
      </c>
      <c r="G1039" s="39" t="s">
        <v>2103</v>
      </c>
      <c r="H1039" s="39">
        <v>16</v>
      </c>
      <c r="I1039" s="67" t="s">
        <v>1371</v>
      </c>
      <c r="J1039" s="67" t="s">
        <v>1372</v>
      </c>
      <c r="K1039" s="42" t="s">
        <v>1815</v>
      </c>
      <c r="L1039" s="50"/>
      <c r="M1039" s="5"/>
      <c r="N1039" s="53"/>
      <c r="O1039" s="5"/>
      <c r="P1039" s="49"/>
      <c r="Q1039" s="45" t="str">
        <f>IF(L1039="","",L1039)</f>
        <v/>
      </c>
      <c r="R1039" s="5"/>
    </row>
    <row r="1040" spans="1:18" s="4" customFormat="1" x14ac:dyDescent="0.15">
      <c r="A1040" s="33">
        <v>1038</v>
      </c>
      <c r="B1040" s="34">
        <v>596</v>
      </c>
      <c r="C1040" s="43" t="s">
        <v>2145</v>
      </c>
      <c r="D1040" s="35" t="s">
        <v>2146</v>
      </c>
      <c r="E1040" s="44">
        <v>73017</v>
      </c>
      <c r="F1040" s="39" t="s">
        <v>1294</v>
      </c>
      <c r="G1040" s="39" t="s">
        <v>2103</v>
      </c>
      <c r="H1040" s="39">
        <v>17</v>
      </c>
      <c r="I1040" s="67" t="s">
        <v>731</v>
      </c>
      <c r="J1040" s="67" t="s">
        <v>1373</v>
      </c>
      <c r="K1040" s="42" t="s">
        <v>1826</v>
      </c>
      <c r="L1040" s="50"/>
      <c r="M1040" s="5"/>
      <c r="N1040" s="30"/>
      <c r="O1040" s="5"/>
      <c r="P1040" s="49"/>
      <c r="Q1040" s="45" t="str">
        <f>IF(L1040="","",L1040)</f>
        <v/>
      </c>
      <c r="R1040" s="5"/>
    </row>
    <row r="1041" spans="1:18" x14ac:dyDescent="0.15">
      <c r="A1041" s="33">
        <v>1039</v>
      </c>
      <c r="B1041" s="34">
        <v>638</v>
      </c>
      <c r="C1041" s="43" t="s">
        <v>2177</v>
      </c>
      <c r="D1041" s="35" t="s">
        <v>2178</v>
      </c>
      <c r="E1041" s="44">
        <v>73018</v>
      </c>
      <c r="F1041" s="39" t="s">
        <v>1294</v>
      </c>
      <c r="G1041" s="39" t="s">
        <v>2103</v>
      </c>
      <c r="H1041" s="39">
        <v>18</v>
      </c>
      <c r="I1041" s="67" t="s">
        <v>1374</v>
      </c>
      <c r="J1041" s="67" t="s">
        <v>1375</v>
      </c>
      <c r="K1041" s="42" t="s">
        <v>1818</v>
      </c>
      <c r="L1041" s="50"/>
      <c r="N1041" s="53"/>
      <c r="P1041" s="49"/>
      <c r="Q1041" s="45" t="str">
        <f>IF(L1041="","",L1041)</f>
        <v/>
      </c>
    </row>
    <row r="1042" spans="1:18" s="4" customFormat="1" x14ac:dyDescent="0.15">
      <c r="A1042" s="33">
        <v>1040</v>
      </c>
      <c r="B1042" s="34">
        <v>688</v>
      </c>
      <c r="C1042" s="43" t="s">
        <v>2147</v>
      </c>
      <c r="D1042" s="35" t="s">
        <v>2148</v>
      </c>
      <c r="E1042" s="44">
        <v>73019</v>
      </c>
      <c r="F1042" s="39" t="s">
        <v>1294</v>
      </c>
      <c r="G1042" s="39" t="s">
        <v>2103</v>
      </c>
      <c r="H1042" s="39">
        <v>19</v>
      </c>
      <c r="I1042" s="67" t="s">
        <v>1376</v>
      </c>
      <c r="J1042" s="67" t="s">
        <v>1364</v>
      </c>
      <c r="K1042" s="42" t="s">
        <v>1825</v>
      </c>
      <c r="L1042" s="50"/>
      <c r="M1042" s="5"/>
      <c r="N1042" s="53"/>
      <c r="O1042" s="5"/>
      <c r="P1042" s="49"/>
      <c r="Q1042" s="45" t="str">
        <f>IF(L1042="","",L1042)</f>
        <v/>
      </c>
      <c r="R1042" s="5"/>
    </row>
    <row r="1043" spans="1:18" s="4" customFormat="1" x14ac:dyDescent="0.15">
      <c r="A1043" s="33">
        <v>1041</v>
      </c>
      <c r="B1043" s="34">
        <v>689</v>
      </c>
      <c r="C1043" s="43" t="s">
        <v>2147</v>
      </c>
      <c r="D1043" s="35" t="s">
        <v>2148</v>
      </c>
      <c r="E1043" s="44">
        <v>73020</v>
      </c>
      <c r="F1043" s="39" t="s">
        <v>1294</v>
      </c>
      <c r="G1043" s="39" t="s">
        <v>2103</v>
      </c>
      <c r="H1043" s="39">
        <v>20</v>
      </c>
      <c r="I1043" s="67" t="s">
        <v>2325</v>
      </c>
      <c r="J1043" s="67" t="s">
        <v>1377</v>
      </c>
      <c r="K1043" s="42" t="s">
        <v>1823</v>
      </c>
      <c r="L1043" s="50"/>
      <c r="M1043" s="5"/>
      <c r="N1043" s="30"/>
      <c r="O1043" s="5"/>
      <c r="P1043" s="49"/>
      <c r="Q1043" s="45" t="str">
        <f>IF(L1043="","",L1043)</f>
        <v/>
      </c>
      <c r="R1043" s="5"/>
    </row>
    <row r="1044" spans="1:18" s="4" customFormat="1" x14ac:dyDescent="0.15">
      <c r="A1044" s="33">
        <v>1042</v>
      </c>
      <c r="B1044" s="34">
        <v>732</v>
      </c>
      <c r="C1044" s="43" t="s">
        <v>2149</v>
      </c>
      <c r="D1044" s="35" t="s">
        <v>2150</v>
      </c>
      <c r="E1044" s="44">
        <v>73021</v>
      </c>
      <c r="F1044" s="39" t="s">
        <v>1294</v>
      </c>
      <c r="G1044" s="39" t="s">
        <v>2103</v>
      </c>
      <c r="H1044" s="39">
        <v>21</v>
      </c>
      <c r="I1044" s="67" t="s">
        <v>1378</v>
      </c>
      <c r="J1044" s="67" t="s">
        <v>1379</v>
      </c>
      <c r="K1044" s="42" t="s">
        <v>1926</v>
      </c>
      <c r="L1044" s="50"/>
      <c r="M1044" s="5"/>
      <c r="N1044" s="53"/>
      <c r="O1044" s="5"/>
      <c r="P1044" s="49"/>
      <c r="Q1044" s="45" t="str">
        <f>IF(L1044="","",L1044)</f>
        <v/>
      </c>
      <c r="R1044" s="5"/>
    </row>
    <row r="1045" spans="1:18" s="4" customFormat="1" x14ac:dyDescent="0.15">
      <c r="A1045" s="33">
        <v>1043</v>
      </c>
      <c r="B1045" s="34">
        <v>817</v>
      </c>
      <c r="C1045" s="43" t="s">
        <v>2153</v>
      </c>
      <c r="D1045" s="35" t="s">
        <v>2154</v>
      </c>
      <c r="E1045" s="44">
        <v>73022</v>
      </c>
      <c r="F1045" s="39" t="s">
        <v>1294</v>
      </c>
      <c r="G1045" s="39" t="s">
        <v>2103</v>
      </c>
      <c r="H1045" s="39">
        <v>22</v>
      </c>
      <c r="I1045" s="67" t="s">
        <v>2326</v>
      </c>
      <c r="J1045" s="67" t="s">
        <v>1357</v>
      </c>
      <c r="K1045" s="42" t="s">
        <v>1827</v>
      </c>
      <c r="L1045" s="50"/>
      <c r="M1045" s="5"/>
      <c r="N1045" s="53"/>
      <c r="O1045" s="5"/>
      <c r="P1045" s="49"/>
      <c r="Q1045" s="45" t="str">
        <f>IF(L1045="","",L1045)</f>
        <v/>
      </c>
      <c r="R1045" s="5"/>
    </row>
    <row r="1046" spans="1:18" s="4" customFormat="1" x14ac:dyDescent="0.15">
      <c r="A1046" s="33">
        <v>1044</v>
      </c>
      <c r="B1046" s="34">
        <v>891</v>
      </c>
      <c r="C1046" s="43" t="s">
        <v>2165</v>
      </c>
      <c r="D1046" s="35" t="s">
        <v>2166</v>
      </c>
      <c r="E1046" s="44">
        <v>73023</v>
      </c>
      <c r="F1046" s="39" t="s">
        <v>1294</v>
      </c>
      <c r="G1046" s="39" t="s">
        <v>2103</v>
      </c>
      <c r="H1046" s="39">
        <v>23</v>
      </c>
      <c r="I1046" s="67" t="s">
        <v>1380</v>
      </c>
      <c r="J1046" s="67" t="s">
        <v>1379</v>
      </c>
      <c r="K1046" s="42" t="s">
        <v>1819</v>
      </c>
      <c r="L1046" s="50"/>
      <c r="M1046" s="5"/>
      <c r="N1046" s="53"/>
      <c r="O1046" s="5"/>
      <c r="P1046" s="49"/>
      <c r="Q1046" s="45" t="str">
        <f>IF(L1046="","",L1046)</f>
        <v/>
      </c>
    </row>
    <row r="1047" spans="1:18" s="4" customFormat="1" x14ac:dyDescent="0.15">
      <c r="A1047" s="33">
        <v>1045</v>
      </c>
      <c r="B1047" s="34">
        <v>945</v>
      </c>
      <c r="C1047" s="43" t="s">
        <v>2169</v>
      </c>
      <c r="D1047" s="35" t="s">
        <v>2170</v>
      </c>
      <c r="E1047" s="44">
        <v>73024</v>
      </c>
      <c r="F1047" s="39" t="s">
        <v>1294</v>
      </c>
      <c r="G1047" s="39" t="s">
        <v>2103</v>
      </c>
      <c r="H1047" s="39">
        <v>24</v>
      </c>
      <c r="I1047" s="67" t="s">
        <v>2327</v>
      </c>
      <c r="J1047" s="67" t="s">
        <v>2708</v>
      </c>
      <c r="K1047" s="42" t="s">
        <v>2709</v>
      </c>
      <c r="L1047" s="50"/>
      <c r="M1047" s="5"/>
      <c r="N1047" s="53"/>
      <c r="O1047" s="5"/>
      <c r="P1047" s="49"/>
      <c r="Q1047" s="45" t="str">
        <f>IF(L1047="","",L1047)</f>
        <v/>
      </c>
    </row>
    <row r="1048" spans="1:18" s="4" customFormat="1" x14ac:dyDescent="0.15">
      <c r="A1048" s="33">
        <v>1046</v>
      </c>
      <c r="B1048" s="34">
        <v>999</v>
      </c>
      <c r="C1048" s="43" t="s">
        <v>2191</v>
      </c>
      <c r="D1048" s="35" t="s">
        <v>2619</v>
      </c>
      <c r="E1048" s="44">
        <v>73025</v>
      </c>
      <c r="F1048" s="39" t="s">
        <v>1294</v>
      </c>
      <c r="G1048" s="39" t="s">
        <v>2103</v>
      </c>
      <c r="H1048" s="39">
        <v>25</v>
      </c>
      <c r="I1048" s="67" t="s">
        <v>2328</v>
      </c>
      <c r="J1048" s="67" t="s">
        <v>2796</v>
      </c>
      <c r="K1048" s="42" t="s">
        <v>2797</v>
      </c>
      <c r="L1048" s="50"/>
      <c r="M1048" s="5"/>
      <c r="N1048" s="53"/>
      <c r="O1048" s="5"/>
      <c r="P1048" s="49"/>
      <c r="Q1048" s="45" t="str">
        <f>IF(L1048="","",L1048)</f>
        <v/>
      </c>
    </row>
    <row r="1049" spans="1:18" s="4" customFormat="1" x14ac:dyDescent="0.15">
      <c r="A1049" s="33">
        <v>1047</v>
      </c>
      <c r="B1049" s="34">
        <v>1022</v>
      </c>
      <c r="C1049" s="43" t="s">
        <v>2186</v>
      </c>
      <c r="D1049" s="35" t="s">
        <v>2620</v>
      </c>
      <c r="E1049" s="44">
        <v>73026</v>
      </c>
      <c r="F1049" s="39" t="s">
        <v>1294</v>
      </c>
      <c r="G1049" s="39" t="s">
        <v>2103</v>
      </c>
      <c r="H1049" s="39">
        <v>26</v>
      </c>
      <c r="I1049" s="67" t="s">
        <v>2329</v>
      </c>
      <c r="J1049" s="67" t="s">
        <v>2837</v>
      </c>
      <c r="K1049" s="42" t="s">
        <v>2838</v>
      </c>
      <c r="L1049" s="50"/>
      <c r="M1049" s="5"/>
      <c r="N1049" s="53"/>
      <c r="O1049" s="5"/>
      <c r="P1049" s="49"/>
      <c r="Q1049" s="45" t="str">
        <f>IF(L1049="","",L1049)</f>
        <v/>
      </c>
      <c r="R1049" s="5"/>
    </row>
    <row r="1050" spans="1:18" s="4" customFormat="1" x14ac:dyDescent="0.15">
      <c r="A1050" s="33">
        <v>1048</v>
      </c>
      <c r="B1050" s="34">
        <v>1023</v>
      </c>
      <c r="C1050" s="43" t="s">
        <v>2186</v>
      </c>
      <c r="D1050" s="35" t="s">
        <v>2620</v>
      </c>
      <c r="E1050" s="44">
        <v>73027</v>
      </c>
      <c r="F1050" s="39" t="s">
        <v>1294</v>
      </c>
      <c r="G1050" s="39" t="s">
        <v>2103</v>
      </c>
      <c r="H1050" s="39">
        <v>27</v>
      </c>
      <c r="I1050" s="67" t="s">
        <v>2330</v>
      </c>
      <c r="J1050" s="67" t="s">
        <v>2839</v>
      </c>
      <c r="K1050" s="42" t="s">
        <v>2840</v>
      </c>
      <c r="L1050" s="50"/>
      <c r="M1050" s="5"/>
      <c r="N1050" s="53"/>
      <c r="O1050" s="5"/>
      <c r="P1050" s="49"/>
      <c r="Q1050" s="45" t="str">
        <f>IF(L1050="","",L1050)</f>
        <v/>
      </c>
    </row>
    <row r="1051" spans="1:18" s="4" customFormat="1" x14ac:dyDescent="0.15">
      <c r="A1051" s="33">
        <v>1049</v>
      </c>
      <c r="B1051" s="34">
        <v>1024</v>
      </c>
      <c r="C1051" s="43" t="s">
        <v>2186</v>
      </c>
      <c r="D1051" s="35" t="s">
        <v>2620</v>
      </c>
      <c r="E1051" s="44">
        <v>73028</v>
      </c>
      <c r="F1051" s="39" t="s">
        <v>1294</v>
      </c>
      <c r="G1051" s="39" t="s">
        <v>2103</v>
      </c>
      <c r="H1051" s="39">
        <v>28</v>
      </c>
      <c r="I1051" s="67" t="s">
        <v>2331</v>
      </c>
      <c r="J1051" s="67" t="s">
        <v>2841</v>
      </c>
      <c r="K1051" s="42" t="s">
        <v>2842</v>
      </c>
      <c r="L1051" s="50"/>
      <c r="M1051" s="5"/>
      <c r="N1051" s="53"/>
      <c r="O1051" s="5"/>
      <c r="P1051" s="49"/>
      <c r="Q1051" s="45" t="str">
        <f>IF(L1051="","",L1051)</f>
        <v/>
      </c>
    </row>
    <row r="1052" spans="1:18" s="4" customFormat="1" x14ac:dyDescent="0.15">
      <c r="A1052" s="33">
        <v>1050</v>
      </c>
      <c r="B1052" s="34">
        <v>1138</v>
      </c>
      <c r="C1052" s="43" t="s">
        <v>2481</v>
      </c>
      <c r="D1052" s="35" t="s">
        <v>2608</v>
      </c>
      <c r="E1052" s="44">
        <v>73029</v>
      </c>
      <c r="F1052" s="39" t="s">
        <v>1294</v>
      </c>
      <c r="G1052" s="39" t="s">
        <v>2103</v>
      </c>
      <c r="H1052" s="39">
        <v>29</v>
      </c>
      <c r="I1052" s="67" t="s">
        <v>2499</v>
      </c>
      <c r="J1052" s="67" t="s">
        <v>3009</v>
      </c>
      <c r="K1052" s="41" t="s">
        <v>2812</v>
      </c>
      <c r="L1052" s="54"/>
      <c r="N1052" s="55"/>
      <c r="Q1052" s="45" t="str">
        <f>IF(L1052="","",L1052)</f>
        <v/>
      </c>
    </row>
    <row r="1053" spans="1:18" s="4" customFormat="1" x14ac:dyDescent="0.15">
      <c r="A1053" s="33">
        <v>1051</v>
      </c>
      <c r="B1053" s="34">
        <v>89</v>
      </c>
      <c r="C1053" s="43" t="s">
        <v>2603</v>
      </c>
      <c r="D1053" s="35" t="s">
        <v>2126</v>
      </c>
      <c r="E1053" s="44">
        <v>74001</v>
      </c>
      <c r="F1053" s="39" t="s">
        <v>1294</v>
      </c>
      <c r="G1053" s="39" t="s">
        <v>2104</v>
      </c>
      <c r="H1053" s="39">
        <v>1</v>
      </c>
      <c r="I1053" s="67" t="s">
        <v>1381</v>
      </c>
      <c r="J1053" s="67" t="s">
        <v>1382</v>
      </c>
      <c r="K1053" s="42" t="s">
        <v>1814</v>
      </c>
      <c r="L1053" s="50"/>
      <c r="M1053" s="5"/>
      <c r="N1053" s="53"/>
      <c r="O1053" s="5"/>
      <c r="P1053" s="49"/>
      <c r="Q1053" s="45" t="str">
        <f>IF(L1053="","",L1053)</f>
        <v/>
      </c>
      <c r="R1053" s="5"/>
    </row>
    <row r="1054" spans="1:18" s="4" customFormat="1" x14ac:dyDescent="0.15">
      <c r="A1054" s="33">
        <v>1052</v>
      </c>
      <c r="B1054" s="34">
        <v>90</v>
      </c>
      <c r="C1054" s="43" t="s">
        <v>2603</v>
      </c>
      <c r="D1054" s="35" t="s">
        <v>2126</v>
      </c>
      <c r="E1054" s="44">
        <v>74002</v>
      </c>
      <c r="F1054" s="39" t="s">
        <v>1294</v>
      </c>
      <c r="G1054" s="39" t="s">
        <v>2104</v>
      </c>
      <c r="H1054" s="39">
        <v>2</v>
      </c>
      <c r="I1054" s="67" t="s">
        <v>1383</v>
      </c>
      <c r="J1054" s="67" t="s">
        <v>1384</v>
      </c>
      <c r="K1054" s="42" t="s">
        <v>1828</v>
      </c>
      <c r="L1054" s="50"/>
      <c r="M1054" s="5"/>
      <c r="N1054" s="53"/>
      <c r="O1054" s="5"/>
      <c r="P1054" s="49"/>
      <c r="Q1054" s="45" t="str">
        <f>IF(L1054="","",L1054)</f>
        <v/>
      </c>
      <c r="R1054" s="5"/>
    </row>
    <row r="1055" spans="1:18" s="4" customFormat="1" x14ac:dyDescent="0.15">
      <c r="A1055" s="33">
        <v>1053</v>
      </c>
      <c r="B1055" s="34">
        <v>91</v>
      </c>
      <c r="C1055" s="43" t="s">
        <v>2603</v>
      </c>
      <c r="D1055" s="35" t="s">
        <v>2126</v>
      </c>
      <c r="E1055" s="44">
        <v>74003</v>
      </c>
      <c r="F1055" s="39" t="s">
        <v>1294</v>
      </c>
      <c r="G1055" s="39" t="s">
        <v>2104</v>
      </c>
      <c r="H1055" s="39">
        <v>3</v>
      </c>
      <c r="I1055" s="67" t="s">
        <v>1385</v>
      </c>
      <c r="J1055" s="67" t="s">
        <v>1386</v>
      </c>
      <c r="K1055" s="42" t="s">
        <v>1828</v>
      </c>
      <c r="L1055" s="50"/>
      <c r="M1055" s="5"/>
      <c r="N1055" s="30"/>
      <c r="O1055" s="5"/>
      <c r="P1055" s="49"/>
      <c r="Q1055" s="45" t="str">
        <f>IF(L1055="","",L1055)</f>
        <v/>
      </c>
      <c r="R1055" s="5"/>
    </row>
    <row r="1056" spans="1:18" s="4" customFormat="1" x14ac:dyDescent="0.15">
      <c r="A1056" s="33">
        <v>1054</v>
      </c>
      <c r="B1056" s="34">
        <v>92</v>
      </c>
      <c r="C1056" s="43" t="s">
        <v>2603</v>
      </c>
      <c r="D1056" s="35" t="s">
        <v>2126</v>
      </c>
      <c r="E1056" s="44">
        <v>74004</v>
      </c>
      <c r="F1056" s="39" t="s">
        <v>1294</v>
      </c>
      <c r="G1056" s="39" t="s">
        <v>2104</v>
      </c>
      <c r="H1056" s="39">
        <v>4</v>
      </c>
      <c r="I1056" s="67" t="s">
        <v>1387</v>
      </c>
      <c r="J1056" s="67" t="s">
        <v>1388</v>
      </c>
      <c r="K1056" s="42" t="s">
        <v>1824</v>
      </c>
      <c r="L1056" s="50"/>
      <c r="M1056" s="5"/>
      <c r="N1056" s="53"/>
      <c r="O1056" s="5"/>
      <c r="P1056" s="49"/>
      <c r="Q1056" s="45" t="str">
        <f>IF(L1056="","",L1056)</f>
        <v/>
      </c>
      <c r="R1056" s="5"/>
    </row>
    <row r="1057" spans="1:18" s="4" customFormat="1" x14ac:dyDescent="0.15">
      <c r="A1057" s="33">
        <v>1055</v>
      </c>
      <c r="B1057" s="34">
        <v>93</v>
      </c>
      <c r="C1057" s="43" t="s">
        <v>2603</v>
      </c>
      <c r="D1057" s="35" t="s">
        <v>2126</v>
      </c>
      <c r="E1057" s="44">
        <v>74005</v>
      </c>
      <c r="F1057" s="39" t="s">
        <v>1294</v>
      </c>
      <c r="G1057" s="39" t="s">
        <v>2104</v>
      </c>
      <c r="H1057" s="39">
        <v>5</v>
      </c>
      <c r="I1057" s="67" t="s">
        <v>1389</v>
      </c>
      <c r="J1057" s="67" t="s">
        <v>1390</v>
      </c>
      <c r="K1057" s="42" t="s">
        <v>1818</v>
      </c>
      <c r="L1057" s="50"/>
      <c r="M1057" s="5"/>
      <c r="N1057" s="53"/>
      <c r="O1057" s="5"/>
      <c r="P1057" s="49"/>
      <c r="Q1057" s="45" t="str">
        <f>IF(L1057="","",L1057)</f>
        <v/>
      </c>
      <c r="R1057" s="5"/>
    </row>
    <row r="1058" spans="1:18" s="4" customFormat="1" x14ac:dyDescent="0.15">
      <c r="A1058" s="33">
        <v>1056</v>
      </c>
      <c r="B1058" s="34">
        <v>94</v>
      </c>
      <c r="C1058" s="43" t="s">
        <v>2603</v>
      </c>
      <c r="D1058" s="35" t="s">
        <v>2126</v>
      </c>
      <c r="E1058" s="44">
        <v>74006</v>
      </c>
      <c r="F1058" s="39" t="s">
        <v>1294</v>
      </c>
      <c r="G1058" s="39" t="s">
        <v>2104</v>
      </c>
      <c r="H1058" s="39">
        <v>6</v>
      </c>
      <c r="I1058" s="67" t="s">
        <v>1391</v>
      </c>
      <c r="J1058" s="67" t="s">
        <v>1392</v>
      </c>
      <c r="K1058" s="42" t="s">
        <v>1814</v>
      </c>
      <c r="L1058" s="50"/>
      <c r="M1058" s="5"/>
      <c r="N1058" s="30"/>
      <c r="O1058" s="5"/>
      <c r="P1058" s="49"/>
      <c r="Q1058" s="45" t="str">
        <f>IF(L1058="","",L1058)</f>
        <v/>
      </c>
      <c r="R1058" s="5"/>
    </row>
    <row r="1059" spans="1:18" s="4" customFormat="1" x14ac:dyDescent="0.15">
      <c r="A1059" s="33">
        <v>1057</v>
      </c>
      <c r="B1059" s="34">
        <v>95</v>
      </c>
      <c r="C1059" s="43" t="s">
        <v>2603</v>
      </c>
      <c r="D1059" s="35" t="s">
        <v>2126</v>
      </c>
      <c r="E1059" s="44">
        <v>74007</v>
      </c>
      <c r="F1059" s="39" t="s">
        <v>1294</v>
      </c>
      <c r="G1059" s="39" t="s">
        <v>2104</v>
      </c>
      <c r="H1059" s="39">
        <v>7</v>
      </c>
      <c r="I1059" s="67" t="s">
        <v>1393</v>
      </c>
      <c r="J1059" s="67" t="s">
        <v>1394</v>
      </c>
      <c r="K1059" s="42" t="s">
        <v>1812</v>
      </c>
      <c r="L1059" s="50"/>
      <c r="M1059" s="5"/>
      <c r="N1059" s="30"/>
      <c r="O1059" s="5"/>
      <c r="P1059" s="49"/>
      <c r="Q1059" s="45" t="str">
        <f>IF(L1059="","",L1059)</f>
        <v/>
      </c>
      <c r="R1059" s="5"/>
    </row>
    <row r="1060" spans="1:18" s="4" customFormat="1" x14ac:dyDescent="0.15">
      <c r="A1060" s="33">
        <v>1058</v>
      </c>
      <c r="B1060" s="34">
        <v>208</v>
      </c>
      <c r="C1060" s="43" t="s">
        <v>2131</v>
      </c>
      <c r="D1060" s="35" t="s">
        <v>2132</v>
      </c>
      <c r="E1060" s="44">
        <v>74008</v>
      </c>
      <c r="F1060" s="39" t="s">
        <v>1294</v>
      </c>
      <c r="G1060" s="39" t="s">
        <v>2104</v>
      </c>
      <c r="H1060" s="39">
        <v>8</v>
      </c>
      <c r="I1060" s="67" t="s">
        <v>1395</v>
      </c>
      <c r="J1060" s="67" t="s">
        <v>1396</v>
      </c>
      <c r="K1060" s="42" t="s">
        <v>1818</v>
      </c>
      <c r="L1060" s="50"/>
      <c r="M1060" s="5"/>
      <c r="N1060" s="30"/>
      <c r="O1060" s="5"/>
      <c r="P1060" s="49"/>
      <c r="Q1060" s="45" t="str">
        <f>IF(L1060="","",L1060)</f>
        <v/>
      </c>
      <c r="R1060" s="5"/>
    </row>
    <row r="1061" spans="1:18" s="4" customFormat="1" x14ac:dyDescent="0.15">
      <c r="A1061" s="33">
        <v>1059</v>
      </c>
      <c r="B1061" s="34">
        <v>274</v>
      </c>
      <c r="C1061" s="43" t="s">
        <v>2135</v>
      </c>
      <c r="D1061" s="35" t="s">
        <v>2136</v>
      </c>
      <c r="E1061" s="44">
        <v>74009</v>
      </c>
      <c r="F1061" s="39" t="s">
        <v>1294</v>
      </c>
      <c r="G1061" s="39" t="s">
        <v>2104</v>
      </c>
      <c r="H1061" s="39">
        <v>9</v>
      </c>
      <c r="I1061" s="67" t="s">
        <v>1397</v>
      </c>
      <c r="J1061" s="67" t="s">
        <v>1398</v>
      </c>
      <c r="K1061" s="42" t="s">
        <v>1810</v>
      </c>
      <c r="L1061" s="50"/>
      <c r="M1061" s="5"/>
      <c r="N1061" s="30"/>
      <c r="O1061" s="5"/>
      <c r="P1061" s="49"/>
      <c r="Q1061" s="45" t="str">
        <f>IF(L1061="","",L1061)</f>
        <v/>
      </c>
      <c r="R1061" s="5"/>
    </row>
    <row r="1062" spans="1:18" s="4" customFormat="1" x14ac:dyDescent="0.15">
      <c r="A1062" s="33">
        <v>1060</v>
      </c>
      <c r="B1062" s="34">
        <v>275</v>
      </c>
      <c r="C1062" s="43" t="s">
        <v>2135</v>
      </c>
      <c r="D1062" s="35" t="s">
        <v>2136</v>
      </c>
      <c r="E1062" s="44">
        <v>74010</v>
      </c>
      <c r="F1062" s="39" t="s">
        <v>1294</v>
      </c>
      <c r="G1062" s="39" t="s">
        <v>2104</v>
      </c>
      <c r="H1062" s="39">
        <v>10</v>
      </c>
      <c r="I1062" s="67" t="s">
        <v>1399</v>
      </c>
      <c r="J1062" s="67" t="s">
        <v>1400</v>
      </c>
      <c r="K1062" s="42" t="s">
        <v>1829</v>
      </c>
      <c r="L1062" s="50"/>
      <c r="M1062" s="5"/>
      <c r="N1062" s="30"/>
      <c r="O1062" s="5"/>
      <c r="P1062" s="49"/>
      <c r="Q1062" s="45" t="str">
        <f>IF(L1062="","",L1062)</f>
        <v/>
      </c>
      <c r="R1062" s="5"/>
    </row>
    <row r="1063" spans="1:18" s="4" customFormat="1" x14ac:dyDescent="0.15">
      <c r="A1063" s="33">
        <v>1061</v>
      </c>
      <c r="B1063" s="34">
        <v>384</v>
      </c>
      <c r="C1063" s="43" t="s">
        <v>2199</v>
      </c>
      <c r="D1063" s="35" t="s">
        <v>2200</v>
      </c>
      <c r="E1063" s="44">
        <v>74011</v>
      </c>
      <c r="F1063" s="39" t="s">
        <v>1294</v>
      </c>
      <c r="G1063" s="39" t="s">
        <v>2104</v>
      </c>
      <c r="H1063" s="39">
        <v>11</v>
      </c>
      <c r="I1063" s="67" t="s">
        <v>1401</v>
      </c>
      <c r="J1063" s="67" t="s">
        <v>1402</v>
      </c>
      <c r="K1063" s="42" t="s">
        <v>1830</v>
      </c>
      <c r="L1063" s="50"/>
      <c r="M1063" s="5"/>
      <c r="N1063" s="53"/>
      <c r="O1063" s="5"/>
      <c r="P1063" s="49"/>
      <c r="Q1063" s="45" t="str">
        <f>IF(L1063="","",L1063)</f>
        <v/>
      </c>
      <c r="R1063" s="5"/>
    </row>
    <row r="1064" spans="1:18" s="4" customFormat="1" x14ac:dyDescent="0.15">
      <c r="A1064" s="33">
        <v>1062</v>
      </c>
      <c r="B1064" s="34">
        <v>385</v>
      </c>
      <c r="C1064" s="43" t="s">
        <v>2199</v>
      </c>
      <c r="D1064" s="35" t="s">
        <v>2200</v>
      </c>
      <c r="E1064" s="44">
        <v>74012</v>
      </c>
      <c r="F1064" s="39" t="s">
        <v>1294</v>
      </c>
      <c r="G1064" s="39" t="s">
        <v>2104</v>
      </c>
      <c r="H1064" s="39">
        <v>12</v>
      </c>
      <c r="I1064" s="67" t="s">
        <v>1403</v>
      </c>
      <c r="J1064" s="67" t="s">
        <v>1404</v>
      </c>
      <c r="K1064" s="42" t="s">
        <v>1810</v>
      </c>
      <c r="L1064" s="50"/>
      <c r="M1064" s="5"/>
      <c r="N1064" s="30"/>
      <c r="O1064" s="5"/>
      <c r="P1064" s="49"/>
      <c r="Q1064" s="45" t="str">
        <f>IF(L1064="","",L1064)</f>
        <v/>
      </c>
      <c r="R1064" s="5"/>
    </row>
    <row r="1065" spans="1:18" x14ac:dyDescent="0.15">
      <c r="A1065" s="33">
        <v>1063</v>
      </c>
      <c r="B1065" s="34">
        <v>457</v>
      </c>
      <c r="C1065" s="43" t="s">
        <v>2141</v>
      </c>
      <c r="D1065" s="35" t="s">
        <v>2142</v>
      </c>
      <c r="E1065" s="44">
        <v>74013</v>
      </c>
      <c r="F1065" s="39" t="s">
        <v>1294</v>
      </c>
      <c r="G1065" s="39" t="s">
        <v>2104</v>
      </c>
      <c r="H1065" s="39">
        <v>13</v>
      </c>
      <c r="I1065" s="67" t="s">
        <v>1405</v>
      </c>
      <c r="J1065" s="67" t="s">
        <v>1406</v>
      </c>
      <c r="K1065" s="42" t="s">
        <v>1822</v>
      </c>
      <c r="L1065" s="50"/>
      <c r="N1065" s="30"/>
      <c r="P1065" s="49"/>
      <c r="Q1065" s="45" t="str">
        <f>IF(L1065="","",L1065)</f>
        <v/>
      </c>
    </row>
    <row r="1066" spans="1:18" s="4" customFormat="1" x14ac:dyDescent="0.15">
      <c r="A1066" s="33">
        <v>1064</v>
      </c>
      <c r="B1066" s="34">
        <v>458</v>
      </c>
      <c r="C1066" s="43" t="s">
        <v>2141</v>
      </c>
      <c r="D1066" s="35" t="s">
        <v>2142</v>
      </c>
      <c r="E1066" s="44">
        <v>74014</v>
      </c>
      <c r="F1066" s="39" t="s">
        <v>1294</v>
      </c>
      <c r="G1066" s="39" t="s">
        <v>2104</v>
      </c>
      <c r="H1066" s="39">
        <v>14</v>
      </c>
      <c r="I1066" s="67" t="s">
        <v>1407</v>
      </c>
      <c r="J1066" s="67" t="s">
        <v>1388</v>
      </c>
      <c r="K1066" s="42" t="s">
        <v>1822</v>
      </c>
      <c r="L1066" s="50"/>
      <c r="M1066" s="5"/>
      <c r="N1066" s="53"/>
      <c r="O1066" s="5"/>
      <c r="P1066" s="49"/>
      <c r="Q1066" s="45" t="str">
        <f>IF(L1066="","",L1066)</f>
        <v/>
      </c>
      <c r="R1066" s="5"/>
    </row>
    <row r="1067" spans="1:18" s="4" customFormat="1" x14ac:dyDescent="0.15">
      <c r="A1067" s="33">
        <v>1065</v>
      </c>
      <c r="B1067" s="34">
        <v>532</v>
      </c>
      <c r="C1067" s="43" t="s">
        <v>2143</v>
      </c>
      <c r="D1067" s="35" t="s">
        <v>2144</v>
      </c>
      <c r="E1067" s="44">
        <v>74015</v>
      </c>
      <c r="F1067" s="39" t="s">
        <v>1294</v>
      </c>
      <c r="G1067" s="39" t="s">
        <v>2104</v>
      </c>
      <c r="H1067" s="39">
        <v>15</v>
      </c>
      <c r="I1067" s="67" t="s">
        <v>1408</v>
      </c>
      <c r="J1067" s="67" t="s">
        <v>1400</v>
      </c>
      <c r="K1067" s="42" t="s">
        <v>1829</v>
      </c>
      <c r="L1067" s="50"/>
      <c r="M1067" s="5"/>
      <c r="N1067" s="53"/>
      <c r="O1067" s="5"/>
      <c r="P1067" s="49"/>
      <c r="Q1067" s="45" t="str">
        <f>IF(L1067="","",L1067)</f>
        <v/>
      </c>
      <c r="R1067" s="5"/>
    </row>
    <row r="1068" spans="1:18" s="4" customFormat="1" x14ac:dyDescent="0.15">
      <c r="A1068" s="33">
        <v>1066</v>
      </c>
      <c r="B1068" s="34">
        <v>533</v>
      </c>
      <c r="C1068" s="43" t="s">
        <v>2143</v>
      </c>
      <c r="D1068" s="35" t="s">
        <v>2144</v>
      </c>
      <c r="E1068" s="44">
        <v>74016</v>
      </c>
      <c r="F1068" s="39" t="s">
        <v>1294</v>
      </c>
      <c r="G1068" s="39" t="s">
        <v>2104</v>
      </c>
      <c r="H1068" s="39">
        <v>16</v>
      </c>
      <c r="I1068" s="67" t="s">
        <v>1409</v>
      </c>
      <c r="J1068" s="67" t="s">
        <v>1410</v>
      </c>
      <c r="K1068" s="42" t="s">
        <v>1828</v>
      </c>
      <c r="L1068" s="50"/>
      <c r="M1068" s="5"/>
      <c r="N1068" s="53"/>
      <c r="O1068" s="5"/>
      <c r="P1068" s="49"/>
      <c r="Q1068" s="45" t="str">
        <f>IF(L1068="","",L1068)</f>
        <v/>
      </c>
      <c r="R1068" s="5"/>
    </row>
    <row r="1069" spans="1:18" s="4" customFormat="1" x14ac:dyDescent="0.15">
      <c r="A1069" s="33">
        <v>1067</v>
      </c>
      <c r="B1069" s="34">
        <v>639</v>
      </c>
      <c r="C1069" s="43" t="s">
        <v>2177</v>
      </c>
      <c r="D1069" s="35" t="s">
        <v>2178</v>
      </c>
      <c r="E1069" s="44">
        <v>74017</v>
      </c>
      <c r="F1069" s="39" t="s">
        <v>1294</v>
      </c>
      <c r="G1069" s="39" t="s">
        <v>2104</v>
      </c>
      <c r="H1069" s="39">
        <v>17</v>
      </c>
      <c r="I1069" s="67" t="s">
        <v>1411</v>
      </c>
      <c r="J1069" s="67" t="s">
        <v>1412</v>
      </c>
      <c r="K1069" s="42" t="s">
        <v>1810</v>
      </c>
      <c r="L1069" s="50"/>
      <c r="M1069" s="5"/>
      <c r="N1069" s="30"/>
      <c r="O1069" s="5"/>
      <c r="P1069" s="49"/>
      <c r="Q1069" s="45" t="str">
        <f>IF(L1069="","",L1069)</f>
        <v/>
      </c>
      <c r="R1069" s="5"/>
    </row>
    <row r="1070" spans="1:18" s="4" customFormat="1" x14ac:dyDescent="0.15">
      <c r="A1070" s="33">
        <v>1068</v>
      </c>
      <c r="B1070" s="34">
        <v>690</v>
      </c>
      <c r="C1070" s="43" t="s">
        <v>2147</v>
      </c>
      <c r="D1070" s="35" t="s">
        <v>2148</v>
      </c>
      <c r="E1070" s="44">
        <v>74018</v>
      </c>
      <c r="F1070" s="39" t="s">
        <v>1294</v>
      </c>
      <c r="G1070" s="39" t="s">
        <v>2104</v>
      </c>
      <c r="H1070" s="39">
        <v>18</v>
      </c>
      <c r="I1070" s="67" t="s">
        <v>1413</v>
      </c>
      <c r="J1070" s="67" t="s">
        <v>1400</v>
      </c>
      <c r="K1070" s="42" t="s">
        <v>1829</v>
      </c>
      <c r="L1070" s="50"/>
      <c r="M1070" s="5"/>
      <c r="N1070" s="30"/>
      <c r="O1070" s="5"/>
      <c r="P1070" s="49"/>
      <c r="Q1070" s="45" t="str">
        <f>IF(L1070="","",L1070)</f>
        <v/>
      </c>
      <c r="R1070" s="5"/>
    </row>
    <row r="1071" spans="1:18" s="4" customFormat="1" x14ac:dyDescent="0.15">
      <c r="A1071" s="33">
        <v>1069</v>
      </c>
      <c r="B1071" s="34">
        <v>772</v>
      </c>
      <c r="C1071" s="43" t="s">
        <v>2151</v>
      </c>
      <c r="D1071" s="35" t="s">
        <v>2152</v>
      </c>
      <c r="E1071" s="44">
        <v>74019</v>
      </c>
      <c r="F1071" s="39" t="s">
        <v>1294</v>
      </c>
      <c r="G1071" s="39" t="s">
        <v>2104</v>
      </c>
      <c r="H1071" s="39">
        <v>19</v>
      </c>
      <c r="I1071" s="67" t="s">
        <v>1414</v>
      </c>
      <c r="J1071" s="67" t="s">
        <v>1415</v>
      </c>
      <c r="K1071" s="42" t="s">
        <v>1810</v>
      </c>
      <c r="L1071" s="50"/>
      <c r="M1071" s="5"/>
      <c r="N1071" s="30"/>
      <c r="O1071" s="5"/>
      <c r="P1071" s="49"/>
      <c r="Q1071" s="45" t="str">
        <f>IF(L1071="","",L1071)</f>
        <v/>
      </c>
      <c r="R1071" s="5"/>
    </row>
    <row r="1072" spans="1:18" s="4" customFormat="1" x14ac:dyDescent="0.15">
      <c r="A1072" s="33">
        <v>1070</v>
      </c>
      <c r="B1072" s="34">
        <v>818</v>
      </c>
      <c r="C1072" s="43" t="s">
        <v>2153</v>
      </c>
      <c r="D1072" s="35" t="s">
        <v>2154</v>
      </c>
      <c r="E1072" s="44">
        <v>74020</v>
      </c>
      <c r="F1072" s="39" t="s">
        <v>1294</v>
      </c>
      <c r="G1072" s="39" t="s">
        <v>2104</v>
      </c>
      <c r="H1072" s="39">
        <v>20</v>
      </c>
      <c r="I1072" s="67" t="s">
        <v>1416</v>
      </c>
      <c r="J1072" s="67" t="s">
        <v>1417</v>
      </c>
      <c r="K1072" s="42" t="s">
        <v>1822</v>
      </c>
      <c r="L1072" s="50"/>
      <c r="M1072" s="5"/>
      <c r="N1072" s="30"/>
      <c r="O1072" s="5"/>
      <c r="P1072" s="49"/>
      <c r="Q1072" s="45" t="str">
        <f>IF(L1072="","",L1072)</f>
        <v/>
      </c>
      <c r="R1072" s="5"/>
    </row>
    <row r="1073" spans="1:18" s="4" customFormat="1" x14ac:dyDescent="0.15">
      <c r="A1073" s="33">
        <v>1071</v>
      </c>
      <c r="B1073" s="34">
        <v>850</v>
      </c>
      <c r="C1073" s="43" t="s">
        <v>2157</v>
      </c>
      <c r="D1073" s="35" t="s">
        <v>2158</v>
      </c>
      <c r="E1073" s="44">
        <v>74021</v>
      </c>
      <c r="F1073" s="39" t="s">
        <v>1294</v>
      </c>
      <c r="G1073" s="39" t="s">
        <v>2104</v>
      </c>
      <c r="H1073" s="39">
        <v>21</v>
      </c>
      <c r="I1073" s="67" t="s">
        <v>1418</v>
      </c>
      <c r="J1073" s="67" t="s">
        <v>1388</v>
      </c>
      <c r="K1073" s="42" t="s">
        <v>1824</v>
      </c>
      <c r="L1073" s="50"/>
      <c r="M1073" s="5"/>
      <c r="N1073" s="53"/>
      <c r="O1073" s="5"/>
      <c r="P1073" s="49"/>
      <c r="Q1073" s="45" t="str">
        <f>IF(L1073="","",L1073)</f>
        <v/>
      </c>
    </row>
    <row r="1074" spans="1:18" s="4" customFormat="1" x14ac:dyDescent="0.15">
      <c r="A1074" s="33">
        <v>1072</v>
      </c>
      <c r="B1074" s="34">
        <v>1007</v>
      </c>
      <c r="C1074" s="43" t="s">
        <v>2192</v>
      </c>
      <c r="D1074" s="35" t="s">
        <v>2622</v>
      </c>
      <c r="E1074" s="44">
        <v>74022</v>
      </c>
      <c r="F1074" s="39" t="s">
        <v>1294</v>
      </c>
      <c r="G1074" s="39" t="s">
        <v>2104</v>
      </c>
      <c r="H1074" s="39">
        <v>22</v>
      </c>
      <c r="I1074" s="67" t="s">
        <v>2332</v>
      </c>
      <c r="J1074" s="67" t="s">
        <v>2811</v>
      </c>
      <c r="K1074" s="42" t="s">
        <v>2812</v>
      </c>
      <c r="L1074" s="50"/>
      <c r="M1074" s="5"/>
      <c r="N1074" s="53"/>
      <c r="O1074" s="5"/>
      <c r="P1074" s="49"/>
      <c r="Q1074" s="45" t="str">
        <f>IF(L1074="","",L1074)</f>
        <v/>
      </c>
    </row>
    <row r="1075" spans="1:18" s="4" customFormat="1" x14ac:dyDescent="0.15">
      <c r="A1075" s="33">
        <v>1073</v>
      </c>
      <c r="B1075" s="34">
        <v>1071</v>
      </c>
      <c r="C1075" s="43" t="s">
        <v>2353</v>
      </c>
      <c r="D1075" s="35" t="s">
        <v>2605</v>
      </c>
      <c r="E1075" s="44">
        <v>74023</v>
      </c>
      <c r="F1075" s="39" t="s">
        <v>1294</v>
      </c>
      <c r="G1075" s="39" t="s">
        <v>2104</v>
      </c>
      <c r="H1075" s="39">
        <v>23</v>
      </c>
      <c r="I1075" s="67" t="s">
        <v>2388</v>
      </c>
      <c r="J1075" s="67" t="s">
        <v>2925</v>
      </c>
      <c r="K1075" s="41" t="s">
        <v>2926</v>
      </c>
      <c r="L1075" s="54"/>
      <c r="M1075" s="5"/>
      <c r="N1075" s="53"/>
      <c r="O1075" s="5"/>
      <c r="P1075" s="49"/>
      <c r="Q1075" s="45" t="str">
        <f>IF(L1075="","",L1075)</f>
        <v/>
      </c>
      <c r="R1075" s="5"/>
    </row>
    <row r="1076" spans="1:18" x14ac:dyDescent="0.15">
      <c r="A1076" s="33">
        <v>1074</v>
      </c>
      <c r="B1076" s="34">
        <v>1112</v>
      </c>
      <c r="C1076" s="43" t="s">
        <v>2406</v>
      </c>
      <c r="D1076" s="35" t="s">
        <v>2606</v>
      </c>
      <c r="E1076" s="44">
        <v>74024</v>
      </c>
      <c r="F1076" s="39" t="s">
        <v>1294</v>
      </c>
      <c r="G1076" s="39" t="s">
        <v>2104</v>
      </c>
      <c r="H1076" s="39">
        <v>24</v>
      </c>
      <c r="I1076" s="67" t="s">
        <v>2438</v>
      </c>
      <c r="J1076" s="67" t="s">
        <v>2992</v>
      </c>
      <c r="K1076" s="41" t="s">
        <v>2993</v>
      </c>
      <c r="L1076" s="54"/>
      <c r="M1076" s="4"/>
      <c r="N1076" s="55"/>
      <c r="O1076" s="4"/>
      <c r="P1076" s="4"/>
      <c r="Q1076" s="45" t="str">
        <f>IF(L1076="","",L1076)</f>
        <v/>
      </c>
      <c r="R1076" s="4"/>
    </row>
    <row r="1077" spans="1:18" s="4" customFormat="1" x14ac:dyDescent="0.15">
      <c r="A1077" s="33">
        <v>1075</v>
      </c>
      <c r="B1077" s="34">
        <v>1200</v>
      </c>
      <c r="C1077" s="43" t="s">
        <v>2582</v>
      </c>
      <c r="D1077" s="35" t="s">
        <v>2629</v>
      </c>
      <c r="E1077" s="44">
        <v>74025</v>
      </c>
      <c r="F1077" s="39" t="s">
        <v>1294</v>
      </c>
      <c r="G1077" s="37" t="s">
        <v>2589</v>
      </c>
      <c r="H1077" s="39">
        <v>25</v>
      </c>
      <c r="I1077" s="67" t="s">
        <v>2588</v>
      </c>
      <c r="J1077" s="67" t="s">
        <v>3095</v>
      </c>
      <c r="K1077" s="56" t="s">
        <v>2842</v>
      </c>
      <c r="L1077" s="50"/>
      <c r="M1077" s="5"/>
      <c r="N1077" s="30"/>
      <c r="O1077" s="5"/>
      <c r="P1077" s="49"/>
      <c r="Q1077" s="45" t="str">
        <f>IF(L1077="","",L1077)</f>
        <v/>
      </c>
      <c r="R1077" s="5"/>
    </row>
    <row r="1078" spans="1:18" x14ac:dyDescent="0.15">
      <c r="A1078" s="33">
        <v>1076</v>
      </c>
      <c r="B1078" s="34">
        <v>1217</v>
      </c>
      <c r="C1078" s="43" t="s">
        <v>3107</v>
      </c>
      <c r="D1078" s="35" t="s">
        <v>3108</v>
      </c>
      <c r="E1078" s="44">
        <v>74026</v>
      </c>
      <c r="F1078" s="39" t="s">
        <v>1294</v>
      </c>
      <c r="G1078" s="37" t="s">
        <v>2589</v>
      </c>
      <c r="H1078" s="39">
        <v>26</v>
      </c>
      <c r="I1078" s="67" t="s">
        <v>3124</v>
      </c>
      <c r="J1078" s="67" t="s">
        <v>3125</v>
      </c>
      <c r="K1078" s="41" t="s">
        <v>3126</v>
      </c>
      <c r="L1078" s="50"/>
      <c r="N1078" s="30"/>
      <c r="P1078" s="49"/>
      <c r="Q1078" s="45" t="str">
        <f>IF(L1078="","",L1078)</f>
        <v/>
      </c>
    </row>
    <row r="1079" spans="1:18" s="4" customFormat="1" x14ac:dyDescent="0.15">
      <c r="A1079" s="33">
        <v>1077</v>
      </c>
      <c r="B1079" s="34">
        <v>276</v>
      </c>
      <c r="C1079" s="43" t="s">
        <v>2135</v>
      </c>
      <c r="D1079" s="35" t="s">
        <v>2136</v>
      </c>
      <c r="E1079" s="44">
        <v>81001</v>
      </c>
      <c r="F1079" s="39" t="s">
        <v>1419</v>
      </c>
      <c r="G1079" s="39" t="s">
        <v>2105</v>
      </c>
      <c r="H1079" s="39">
        <v>1</v>
      </c>
      <c r="I1079" s="67" t="s">
        <v>1420</v>
      </c>
      <c r="J1079" s="67" t="s">
        <v>1421</v>
      </c>
      <c r="K1079" s="42" t="s">
        <v>1831</v>
      </c>
      <c r="L1079" s="50"/>
      <c r="M1079" s="5"/>
      <c r="N1079" s="53"/>
      <c r="O1079" s="5"/>
      <c r="P1079" s="49"/>
      <c r="Q1079" s="45" t="str">
        <f>IF(L1079="","",L1079)</f>
        <v/>
      </c>
      <c r="R1079" s="5"/>
    </row>
    <row r="1080" spans="1:18" s="4" customFormat="1" x14ac:dyDescent="0.15">
      <c r="A1080" s="33">
        <v>1078</v>
      </c>
      <c r="B1080" s="34">
        <v>459</v>
      </c>
      <c r="C1080" s="43" t="s">
        <v>2141</v>
      </c>
      <c r="D1080" s="35" t="s">
        <v>2142</v>
      </c>
      <c r="E1080" s="44">
        <v>81002</v>
      </c>
      <c r="F1080" s="39" t="s">
        <v>1419</v>
      </c>
      <c r="G1080" s="39" t="s">
        <v>2105</v>
      </c>
      <c r="H1080" s="39">
        <v>2</v>
      </c>
      <c r="I1080" s="67" t="s">
        <v>1422</v>
      </c>
      <c r="J1080" s="67" t="s">
        <v>1423</v>
      </c>
      <c r="K1080" s="42" t="s">
        <v>1832</v>
      </c>
      <c r="L1080" s="50"/>
      <c r="M1080" s="5"/>
      <c r="N1080" s="30"/>
      <c r="O1080" s="5"/>
      <c r="P1080" s="49"/>
      <c r="Q1080" s="45" t="str">
        <f>IF(L1080="","",L1080)</f>
        <v/>
      </c>
      <c r="R1080" s="5"/>
    </row>
    <row r="1081" spans="1:18" s="4" customFormat="1" x14ac:dyDescent="0.15">
      <c r="A1081" s="33">
        <v>1079</v>
      </c>
      <c r="B1081" s="34">
        <v>460</v>
      </c>
      <c r="C1081" s="43" t="s">
        <v>2141</v>
      </c>
      <c r="D1081" s="35" t="s">
        <v>2142</v>
      </c>
      <c r="E1081" s="44">
        <v>81003</v>
      </c>
      <c r="F1081" s="39" t="s">
        <v>1419</v>
      </c>
      <c r="G1081" s="39" t="s">
        <v>2105</v>
      </c>
      <c r="H1081" s="39">
        <v>3</v>
      </c>
      <c r="I1081" s="67" t="s">
        <v>1424</v>
      </c>
      <c r="J1081" s="67" t="s">
        <v>1425</v>
      </c>
      <c r="K1081" s="42" t="s">
        <v>1833</v>
      </c>
      <c r="L1081" s="50"/>
      <c r="M1081" s="5"/>
      <c r="N1081" s="53"/>
      <c r="O1081" s="5"/>
      <c r="P1081" s="49"/>
      <c r="Q1081" s="45" t="str">
        <f>IF(L1081="","",L1081)</f>
        <v/>
      </c>
      <c r="R1081" s="5"/>
    </row>
    <row r="1082" spans="1:18" s="4" customFormat="1" x14ac:dyDescent="0.15">
      <c r="A1082" s="33">
        <v>1080</v>
      </c>
      <c r="B1082" s="34">
        <v>534</v>
      </c>
      <c r="C1082" s="43" t="s">
        <v>2143</v>
      </c>
      <c r="D1082" s="35" t="s">
        <v>2144</v>
      </c>
      <c r="E1082" s="44">
        <v>81004</v>
      </c>
      <c r="F1082" s="39" t="s">
        <v>1419</v>
      </c>
      <c r="G1082" s="39" t="s">
        <v>2105</v>
      </c>
      <c r="H1082" s="39">
        <v>4</v>
      </c>
      <c r="I1082" s="67" t="s">
        <v>1426</v>
      </c>
      <c r="J1082" s="67" t="s">
        <v>1427</v>
      </c>
      <c r="K1082" s="42" t="s">
        <v>1832</v>
      </c>
      <c r="L1082" s="50"/>
      <c r="M1082" s="5"/>
      <c r="N1082" s="30"/>
      <c r="O1082" s="5"/>
      <c r="P1082" s="49"/>
      <c r="Q1082" s="45" t="str">
        <f>IF(L1082="","",L1082)</f>
        <v/>
      </c>
      <c r="R1082" s="5"/>
    </row>
    <row r="1083" spans="1:18" s="4" customFormat="1" x14ac:dyDescent="0.15">
      <c r="A1083" s="33">
        <v>1081</v>
      </c>
      <c r="B1083" s="34">
        <v>535</v>
      </c>
      <c r="C1083" s="43" t="s">
        <v>2143</v>
      </c>
      <c r="D1083" s="35" t="s">
        <v>2144</v>
      </c>
      <c r="E1083" s="44">
        <v>81005</v>
      </c>
      <c r="F1083" s="39" t="s">
        <v>1419</v>
      </c>
      <c r="G1083" s="39" t="s">
        <v>2105</v>
      </c>
      <c r="H1083" s="39">
        <v>5</v>
      </c>
      <c r="I1083" s="67" t="s">
        <v>1428</v>
      </c>
      <c r="J1083" s="67" t="s">
        <v>1429</v>
      </c>
      <c r="K1083" s="42" t="s">
        <v>1834</v>
      </c>
      <c r="L1083" s="50"/>
      <c r="M1083" s="5"/>
      <c r="N1083" s="53"/>
      <c r="O1083" s="5"/>
      <c r="P1083" s="49"/>
      <c r="Q1083" s="45" t="str">
        <f>IF(L1083="","",L1083)</f>
        <v/>
      </c>
      <c r="R1083" s="5"/>
    </row>
    <row r="1084" spans="1:18" s="4" customFormat="1" x14ac:dyDescent="0.15">
      <c r="A1084" s="33">
        <v>1082</v>
      </c>
      <c r="B1084" s="34">
        <v>597</v>
      </c>
      <c r="C1084" s="43" t="s">
        <v>2145</v>
      </c>
      <c r="D1084" s="35" t="s">
        <v>2146</v>
      </c>
      <c r="E1084" s="44">
        <v>81006</v>
      </c>
      <c r="F1084" s="39" t="s">
        <v>1419</v>
      </c>
      <c r="G1084" s="39" t="s">
        <v>2105</v>
      </c>
      <c r="H1084" s="39">
        <v>6</v>
      </c>
      <c r="I1084" s="67" t="s">
        <v>1430</v>
      </c>
      <c r="J1084" s="67" t="s">
        <v>1431</v>
      </c>
      <c r="K1084" s="42" t="s">
        <v>2050</v>
      </c>
      <c r="L1084" s="50"/>
      <c r="M1084" s="5"/>
      <c r="N1084" s="30"/>
      <c r="O1084" s="5"/>
      <c r="P1084" s="49"/>
      <c r="Q1084" s="45" t="str">
        <f>IF(L1084="","",L1084)</f>
        <v/>
      </c>
      <c r="R1084" s="5"/>
    </row>
    <row r="1085" spans="1:18" x14ac:dyDescent="0.15">
      <c r="A1085" s="33">
        <v>1083</v>
      </c>
      <c r="B1085" s="34">
        <v>773</v>
      </c>
      <c r="C1085" s="43" t="s">
        <v>2151</v>
      </c>
      <c r="D1085" s="35" t="s">
        <v>2152</v>
      </c>
      <c r="E1085" s="44">
        <v>81007</v>
      </c>
      <c r="F1085" s="39" t="s">
        <v>1419</v>
      </c>
      <c r="G1085" s="39" t="s">
        <v>2105</v>
      </c>
      <c r="H1085" s="39">
        <v>7</v>
      </c>
      <c r="I1085" s="67" t="s">
        <v>1432</v>
      </c>
      <c r="J1085" s="67" t="s">
        <v>1433</v>
      </c>
      <c r="K1085" s="42" t="s">
        <v>1835</v>
      </c>
      <c r="L1085" s="50"/>
      <c r="N1085" s="53"/>
      <c r="P1085" s="49"/>
      <c r="Q1085" s="45" t="str">
        <f>IF(L1085="","",L1085)</f>
        <v/>
      </c>
    </row>
    <row r="1086" spans="1:18" s="4" customFormat="1" x14ac:dyDescent="0.15">
      <c r="A1086" s="33">
        <v>1084</v>
      </c>
      <c r="B1086" s="34">
        <v>819</v>
      </c>
      <c r="C1086" s="43" t="s">
        <v>2153</v>
      </c>
      <c r="D1086" s="35" t="s">
        <v>2154</v>
      </c>
      <c r="E1086" s="44">
        <v>81008</v>
      </c>
      <c r="F1086" s="39" t="s">
        <v>1419</v>
      </c>
      <c r="G1086" s="39" t="s">
        <v>2105</v>
      </c>
      <c r="H1086" s="39">
        <v>8</v>
      </c>
      <c r="I1086" s="67" t="s">
        <v>1434</v>
      </c>
      <c r="J1086" s="67" t="s">
        <v>1435</v>
      </c>
      <c r="K1086" s="42" t="s">
        <v>1927</v>
      </c>
      <c r="L1086" s="50"/>
      <c r="M1086" s="5"/>
      <c r="N1086" s="53"/>
      <c r="O1086" s="5"/>
      <c r="P1086" s="49"/>
      <c r="Q1086" s="45" t="str">
        <f>IF(L1086="","",L1086)</f>
        <v/>
      </c>
      <c r="R1086" s="5"/>
    </row>
    <row r="1087" spans="1:18" s="4" customFormat="1" x14ac:dyDescent="0.15">
      <c r="A1087" s="33">
        <v>1085</v>
      </c>
      <c r="B1087" s="34">
        <v>820</v>
      </c>
      <c r="C1087" s="43" t="s">
        <v>2153</v>
      </c>
      <c r="D1087" s="35" t="s">
        <v>2154</v>
      </c>
      <c r="E1087" s="44">
        <v>81009</v>
      </c>
      <c r="F1087" s="39" t="s">
        <v>1419</v>
      </c>
      <c r="G1087" s="39" t="s">
        <v>2105</v>
      </c>
      <c r="H1087" s="39">
        <v>9</v>
      </c>
      <c r="I1087" s="67" t="s">
        <v>1436</v>
      </c>
      <c r="J1087" s="67" t="s">
        <v>1437</v>
      </c>
      <c r="K1087" s="42" t="s">
        <v>1928</v>
      </c>
      <c r="L1087" s="50"/>
      <c r="M1087" s="5"/>
      <c r="N1087" s="53"/>
      <c r="O1087" s="5"/>
      <c r="P1087" s="49"/>
      <c r="Q1087" s="45" t="str">
        <f>IF(L1087="","",L1087)</f>
        <v/>
      </c>
      <c r="R1087" s="5"/>
    </row>
    <row r="1088" spans="1:18" s="4" customFormat="1" x14ac:dyDescent="0.15">
      <c r="A1088" s="33">
        <v>1086</v>
      </c>
      <c r="B1088" s="34">
        <v>864</v>
      </c>
      <c r="C1088" s="43" t="s">
        <v>2179</v>
      </c>
      <c r="D1088" s="35" t="s">
        <v>2162</v>
      </c>
      <c r="E1088" s="44">
        <v>81010</v>
      </c>
      <c r="F1088" s="39" t="s">
        <v>1419</v>
      </c>
      <c r="G1088" s="39" t="s">
        <v>2105</v>
      </c>
      <c r="H1088" s="39">
        <v>10</v>
      </c>
      <c r="I1088" s="67" t="s">
        <v>1438</v>
      </c>
      <c r="J1088" s="67" t="s">
        <v>1439</v>
      </c>
      <c r="K1088" s="42" t="s">
        <v>1836</v>
      </c>
      <c r="L1088" s="50"/>
      <c r="M1088" s="5"/>
      <c r="N1088" s="53"/>
      <c r="O1088" s="5"/>
      <c r="P1088" s="49"/>
      <c r="Q1088" s="45" t="str">
        <f>IF(L1088="","",L1088)</f>
        <v/>
      </c>
    </row>
    <row r="1089" spans="1:18" s="4" customFormat="1" x14ac:dyDescent="0.15">
      <c r="A1089" s="33">
        <v>1087</v>
      </c>
      <c r="B1089" s="34">
        <v>873</v>
      </c>
      <c r="C1089" s="43" t="s">
        <v>2182</v>
      </c>
      <c r="D1089" s="35" t="s">
        <v>2183</v>
      </c>
      <c r="E1089" s="44">
        <v>81011</v>
      </c>
      <c r="F1089" s="39" t="s">
        <v>1419</v>
      </c>
      <c r="G1089" s="39" t="s">
        <v>2105</v>
      </c>
      <c r="H1089" s="39">
        <v>11</v>
      </c>
      <c r="I1089" s="67" t="s">
        <v>1440</v>
      </c>
      <c r="J1089" s="67" t="s">
        <v>1441</v>
      </c>
      <c r="K1089" s="42" t="s">
        <v>1834</v>
      </c>
      <c r="L1089" s="50"/>
      <c r="M1089" s="5"/>
      <c r="N1089" s="53"/>
      <c r="O1089" s="5"/>
      <c r="P1089" s="49"/>
      <c r="Q1089" s="45" t="str">
        <f>IF(L1089="","",L1089)</f>
        <v/>
      </c>
    </row>
    <row r="1090" spans="1:18" s="4" customFormat="1" x14ac:dyDescent="0.15">
      <c r="A1090" s="33">
        <v>1088</v>
      </c>
      <c r="B1090" s="34">
        <v>911</v>
      </c>
      <c r="C1090" s="43" t="s">
        <v>2167</v>
      </c>
      <c r="D1090" s="35" t="s">
        <v>2168</v>
      </c>
      <c r="E1090" s="44">
        <v>81012</v>
      </c>
      <c r="F1090" s="39" t="s">
        <v>1419</v>
      </c>
      <c r="G1090" s="39" t="s">
        <v>2105</v>
      </c>
      <c r="H1090" s="39">
        <v>12</v>
      </c>
      <c r="I1090" s="67" t="s">
        <v>1442</v>
      </c>
      <c r="J1090" s="67" t="s">
        <v>1443</v>
      </c>
      <c r="K1090" s="42" t="s">
        <v>1837</v>
      </c>
      <c r="L1090" s="50"/>
      <c r="M1090" s="5"/>
      <c r="N1090" s="30"/>
      <c r="O1090" s="5"/>
      <c r="P1090" s="49"/>
      <c r="Q1090" s="45" t="str">
        <f>IF(L1090="","",L1090)</f>
        <v/>
      </c>
    </row>
    <row r="1091" spans="1:18" x14ac:dyDescent="0.15">
      <c r="A1091" s="33">
        <v>1089</v>
      </c>
      <c r="B1091" s="34">
        <v>927</v>
      </c>
      <c r="C1091" s="43" t="s">
        <v>2180</v>
      </c>
      <c r="D1091" s="35" t="s">
        <v>2181</v>
      </c>
      <c r="E1091" s="44">
        <v>81013</v>
      </c>
      <c r="F1091" s="39" t="s">
        <v>1419</v>
      </c>
      <c r="G1091" s="39" t="s">
        <v>2105</v>
      </c>
      <c r="H1091" s="39">
        <v>13</v>
      </c>
      <c r="I1091" s="67" t="s">
        <v>1444</v>
      </c>
      <c r="J1091" s="67" t="s">
        <v>1445</v>
      </c>
      <c r="K1091" s="42" t="s">
        <v>1838</v>
      </c>
      <c r="L1091" s="50"/>
      <c r="N1091" s="30"/>
      <c r="P1091" s="49"/>
      <c r="Q1091" s="45" t="str">
        <f>IF(L1091="","",L1091)</f>
        <v/>
      </c>
      <c r="R1091" s="4"/>
    </row>
    <row r="1092" spans="1:18" s="4" customFormat="1" x14ac:dyDescent="0.15">
      <c r="A1092" s="33">
        <v>1090</v>
      </c>
      <c r="B1092" s="34">
        <v>946</v>
      </c>
      <c r="C1092" s="43" t="s">
        <v>2169</v>
      </c>
      <c r="D1092" s="35" t="s">
        <v>2170</v>
      </c>
      <c r="E1092" s="44">
        <v>81014</v>
      </c>
      <c r="F1092" s="39" t="s">
        <v>1419</v>
      </c>
      <c r="G1092" s="39" t="s">
        <v>2105</v>
      </c>
      <c r="H1092" s="39">
        <v>14</v>
      </c>
      <c r="I1092" s="67" t="s">
        <v>2333</v>
      </c>
      <c r="J1092" s="67" t="s">
        <v>2106</v>
      </c>
      <c r="K1092" s="42" t="s">
        <v>2710</v>
      </c>
      <c r="L1092" s="50"/>
      <c r="M1092" s="5"/>
      <c r="N1092" s="30"/>
      <c r="O1092" s="5"/>
      <c r="P1092" s="49"/>
      <c r="Q1092" s="45" t="str">
        <f>IF(L1092="","",L1092)</f>
        <v/>
      </c>
    </row>
    <row r="1093" spans="1:18" s="4" customFormat="1" x14ac:dyDescent="0.15">
      <c r="A1093" s="33">
        <v>1091</v>
      </c>
      <c r="B1093" s="34">
        <v>963</v>
      </c>
      <c r="C1093" s="43" t="s">
        <v>2171</v>
      </c>
      <c r="D1093" s="35" t="s">
        <v>2172</v>
      </c>
      <c r="E1093" s="44">
        <v>81015</v>
      </c>
      <c r="F1093" s="39" t="s">
        <v>1419</v>
      </c>
      <c r="G1093" s="39" t="s">
        <v>2105</v>
      </c>
      <c r="H1093" s="39">
        <v>15</v>
      </c>
      <c r="I1093" s="67" t="s">
        <v>2334</v>
      </c>
      <c r="J1093" s="67" t="s">
        <v>2734</v>
      </c>
      <c r="K1093" s="42" t="s">
        <v>2735</v>
      </c>
      <c r="L1093" s="50"/>
      <c r="M1093" s="5"/>
      <c r="N1093" s="30"/>
      <c r="O1093" s="5"/>
      <c r="P1093" s="49"/>
      <c r="Q1093" s="45" t="str">
        <f>IF(L1093="","",L1093)</f>
        <v/>
      </c>
    </row>
    <row r="1094" spans="1:18" s="4" customFormat="1" x14ac:dyDescent="0.15">
      <c r="A1094" s="33">
        <v>1092</v>
      </c>
      <c r="B1094" s="34">
        <v>964</v>
      </c>
      <c r="C1094" s="43" t="s">
        <v>2171</v>
      </c>
      <c r="D1094" s="35" t="s">
        <v>2172</v>
      </c>
      <c r="E1094" s="44">
        <v>81016</v>
      </c>
      <c r="F1094" s="39" t="s">
        <v>1419</v>
      </c>
      <c r="G1094" s="39" t="s">
        <v>2105</v>
      </c>
      <c r="H1094" s="39">
        <v>16</v>
      </c>
      <c r="I1094" s="67" t="s">
        <v>2335</v>
      </c>
      <c r="J1094" s="67" t="s">
        <v>2107</v>
      </c>
      <c r="K1094" s="42" t="s">
        <v>2736</v>
      </c>
      <c r="L1094" s="50"/>
      <c r="M1094" s="5"/>
      <c r="N1094" s="53"/>
      <c r="O1094" s="5"/>
      <c r="P1094" s="49"/>
      <c r="Q1094" s="45" t="str">
        <f>IF(L1094="","",L1094)</f>
        <v/>
      </c>
    </row>
    <row r="1095" spans="1:18" s="4" customFormat="1" x14ac:dyDescent="0.15">
      <c r="A1095" s="33">
        <v>1093</v>
      </c>
      <c r="B1095" s="34">
        <v>1155</v>
      </c>
      <c r="C1095" s="43" t="s">
        <v>2513</v>
      </c>
      <c r="D1095" s="35" t="s">
        <v>2610</v>
      </c>
      <c r="E1095" s="44">
        <v>81017</v>
      </c>
      <c r="F1095" s="37" t="s">
        <v>1419</v>
      </c>
      <c r="G1095" s="37" t="s">
        <v>2105</v>
      </c>
      <c r="H1095" s="39">
        <v>17</v>
      </c>
      <c r="I1095" s="67" t="s">
        <v>2520</v>
      </c>
      <c r="J1095" s="67" t="s">
        <v>3030</v>
      </c>
      <c r="K1095" s="41" t="s">
        <v>3031</v>
      </c>
      <c r="L1095" s="54"/>
      <c r="N1095" s="55"/>
      <c r="O1095" s="5"/>
      <c r="P1095" s="5"/>
      <c r="Q1095" s="45" t="str">
        <f>IF(L1095="","",L1095)</f>
        <v/>
      </c>
    </row>
    <row r="1096" spans="1:18" s="4" customFormat="1" x14ac:dyDescent="0.15">
      <c r="A1096" s="33">
        <v>1094</v>
      </c>
      <c r="B1096" s="34">
        <v>143</v>
      </c>
      <c r="C1096" s="43" t="s">
        <v>2127</v>
      </c>
      <c r="D1096" s="35" t="s">
        <v>2128</v>
      </c>
      <c r="E1096" s="44">
        <v>82001</v>
      </c>
      <c r="F1096" s="39" t="s">
        <v>1419</v>
      </c>
      <c r="G1096" s="39" t="s">
        <v>2108</v>
      </c>
      <c r="H1096" s="39">
        <v>1</v>
      </c>
      <c r="I1096" s="67" t="s">
        <v>1446</v>
      </c>
      <c r="J1096" s="67" t="s">
        <v>1447</v>
      </c>
      <c r="K1096" s="42" t="s">
        <v>1839</v>
      </c>
      <c r="L1096" s="50"/>
      <c r="M1096" s="5"/>
      <c r="N1096" s="53"/>
      <c r="O1096" s="5"/>
      <c r="P1096" s="49"/>
      <c r="Q1096" s="45" t="str">
        <f>IF(L1096="","",L1096)</f>
        <v/>
      </c>
      <c r="R1096" s="5"/>
    </row>
    <row r="1097" spans="1:18" s="4" customFormat="1" x14ac:dyDescent="0.15">
      <c r="A1097" s="33">
        <v>1095</v>
      </c>
      <c r="B1097" s="34">
        <v>169</v>
      </c>
      <c r="C1097" s="43" t="s">
        <v>2187</v>
      </c>
      <c r="D1097" s="35" t="s">
        <v>2188</v>
      </c>
      <c r="E1097" s="44">
        <v>82002</v>
      </c>
      <c r="F1097" s="39" t="s">
        <v>1419</v>
      </c>
      <c r="G1097" s="39" t="s">
        <v>2108</v>
      </c>
      <c r="H1097" s="39">
        <v>2</v>
      </c>
      <c r="I1097" s="67" t="s">
        <v>1448</v>
      </c>
      <c r="J1097" s="67" t="s">
        <v>1449</v>
      </c>
      <c r="K1097" s="42" t="s">
        <v>1840</v>
      </c>
      <c r="L1097" s="50"/>
      <c r="M1097" s="5"/>
      <c r="N1097" s="53"/>
      <c r="O1097" s="5"/>
      <c r="P1097" s="49"/>
      <c r="Q1097" s="45" t="str">
        <f>IF(L1097="","",L1097)</f>
        <v/>
      </c>
      <c r="R1097" s="5"/>
    </row>
    <row r="1098" spans="1:18" s="4" customFormat="1" x14ac:dyDescent="0.15">
      <c r="A1098" s="33">
        <v>1096</v>
      </c>
      <c r="B1098" s="34">
        <v>209</v>
      </c>
      <c r="C1098" s="43" t="s">
        <v>2131</v>
      </c>
      <c r="D1098" s="35" t="s">
        <v>2132</v>
      </c>
      <c r="E1098" s="44">
        <v>82003</v>
      </c>
      <c r="F1098" s="39" t="s">
        <v>1419</v>
      </c>
      <c r="G1098" s="39" t="s">
        <v>2108</v>
      </c>
      <c r="H1098" s="39">
        <v>3</v>
      </c>
      <c r="I1098" s="67" t="s">
        <v>1450</v>
      </c>
      <c r="J1098" s="67" t="s">
        <v>1451</v>
      </c>
      <c r="K1098" s="42" t="s">
        <v>1841</v>
      </c>
      <c r="L1098" s="50"/>
      <c r="M1098" s="5"/>
      <c r="N1098" s="30"/>
      <c r="O1098" s="5"/>
      <c r="P1098" s="49"/>
      <c r="Q1098" s="45" t="str">
        <f>IF(L1098="","",L1098)</f>
        <v/>
      </c>
      <c r="R1098" s="5"/>
    </row>
    <row r="1099" spans="1:18" s="4" customFormat="1" x14ac:dyDescent="0.15">
      <c r="A1099" s="33">
        <v>1097</v>
      </c>
      <c r="B1099" s="34">
        <v>358</v>
      </c>
      <c r="C1099" s="43" t="s">
        <v>2139</v>
      </c>
      <c r="D1099" s="35" t="s">
        <v>2140</v>
      </c>
      <c r="E1099" s="44">
        <v>82004</v>
      </c>
      <c r="F1099" s="39" t="s">
        <v>1419</v>
      </c>
      <c r="G1099" s="39" t="s">
        <v>2108</v>
      </c>
      <c r="H1099" s="39">
        <v>4</v>
      </c>
      <c r="I1099" s="67" t="s">
        <v>1452</v>
      </c>
      <c r="J1099" s="67" t="s">
        <v>1449</v>
      </c>
      <c r="K1099" s="42" t="s">
        <v>1842</v>
      </c>
      <c r="L1099" s="50"/>
      <c r="M1099" s="5"/>
      <c r="N1099" s="53"/>
      <c r="O1099" s="5"/>
      <c r="P1099" s="49"/>
      <c r="Q1099" s="45" t="str">
        <f>IF(L1099="","",L1099)</f>
        <v/>
      </c>
      <c r="R1099" s="5"/>
    </row>
    <row r="1100" spans="1:18" x14ac:dyDescent="0.15">
      <c r="A1100" s="33">
        <v>1098</v>
      </c>
      <c r="B1100" s="34">
        <v>461</v>
      </c>
      <c r="C1100" s="43" t="s">
        <v>2141</v>
      </c>
      <c r="D1100" s="35" t="s">
        <v>2142</v>
      </c>
      <c r="E1100" s="44">
        <v>82005</v>
      </c>
      <c r="F1100" s="39" t="s">
        <v>1419</v>
      </c>
      <c r="G1100" s="39" t="s">
        <v>2108</v>
      </c>
      <c r="H1100" s="39">
        <v>5</v>
      </c>
      <c r="I1100" s="67" t="s">
        <v>1453</v>
      </c>
      <c r="J1100" s="67" t="s">
        <v>1454</v>
      </c>
      <c r="K1100" s="42" t="s">
        <v>1843</v>
      </c>
      <c r="L1100" s="50"/>
      <c r="N1100" s="30"/>
      <c r="P1100" s="49"/>
      <c r="Q1100" s="45" t="str">
        <f>IF(L1100="","",L1100)</f>
        <v/>
      </c>
    </row>
    <row r="1101" spans="1:18" s="4" customFormat="1" x14ac:dyDescent="0.15">
      <c r="A1101" s="33">
        <v>1099</v>
      </c>
      <c r="B1101" s="34">
        <v>691</v>
      </c>
      <c r="C1101" s="43" t="s">
        <v>2147</v>
      </c>
      <c r="D1101" s="35" t="s">
        <v>2148</v>
      </c>
      <c r="E1101" s="44">
        <v>82006</v>
      </c>
      <c r="F1101" s="39" t="s">
        <v>1419</v>
      </c>
      <c r="G1101" s="39" t="s">
        <v>2108</v>
      </c>
      <c r="H1101" s="39">
        <v>6</v>
      </c>
      <c r="I1101" s="67" t="s">
        <v>1455</v>
      </c>
      <c r="J1101" s="67" t="s">
        <v>1456</v>
      </c>
      <c r="K1101" s="42" t="s">
        <v>1844</v>
      </c>
      <c r="L1101" s="50"/>
      <c r="M1101" s="5"/>
      <c r="N1101" s="53"/>
      <c r="O1101" s="5"/>
      <c r="P1101" s="49"/>
      <c r="Q1101" s="45" t="str">
        <f>IF(L1101="","",L1101)</f>
        <v/>
      </c>
      <c r="R1101" s="5"/>
    </row>
    <row r="1102" spans="1:18" s="4" customFormat="1" x14ac:dyDescent="0.15">
      <c r="A1102" s="33">
        <v>1100</v>
      </c>
      <c r="B1102" s="34">
        <v>851</v>
      </c>
      <c r="C1102" s="43" t="s">
        <v>2157</v>
      </c>
      <c r="D1102" s="35" t="s">
        <v>2158</v>
      </c>
      <c r="E1102" s="44">
        <v>82007</v>
      </c>
      <c r="F1102" s="39" t="s">
        <v>1419</v>
      </c>
      <c r="G1102" s="39" t="s">
        <v>2108</v>
      </c>
      <c r="H1102" s="39">
        <v>7</v>
      </c>
      <c r="I1102" s="67" t="s">
        <v>1457</v>
      </c>
      <c r="J1102" s="67" t="s">
        <v>1458</v>
      </c>
      <c r="K1102" s="42" t="s">
        <v>1845</v>
      </c>
      <c r="L1102" s="50"/>
      <c r="M1102" s="5"/>
      <c r="N1102" s="53"/>
      <c r="O1102" s="5"/>
      <c r="P1102" s="49"/>
      <c r="Q1102" s="45" t="str">
        <f>IF(L1102="","",L1102)</f>
        <v/>
      </c>
      <c r="R1102" s="5"/>
    </row>
    <row r="1103" spans="1:18" s="4" customFormat="1" x14ac:dyDescent="0.15">
      <c r="A1103" s="33">
        <v>1101</v>
      </c>
      <c r="B1103" s="34">
        <v>852</v>
      </c>
      <c r="C1103" s="43" t="s">
        <v>2157</v>
      </c>
      <c r="D1103" s="35" t="s">
        <v>2158</v>
      </c>
      <c r="E1103" s="44">
        <v>82008</v>
      </c>
      <c r="F1103" s="39" t="s">
        <v>1419</v>
      </c>
      <c r="G1103" s="39" t="s">
        <v>2108</v>
      </c>
      <c r="H1103" s="39">
        <v>8</v>
      </c>
      <c r="I1103" s="67" t="s">
        <v>1459</v>
      </c>
      <c r="J1103" s="67" t="s">
        <v>1460</v>
      </c>
      <c r="K1103" s="42" t="s">
        <v>1839</v>
      </c>
      <c r="L1103" s="50"/>
      <c r="M1103" s="5"/>
      <c r="N1103" s="53"/>
      <c r="O1103" s="5"/>
      <c r="P1103" s="49"/>
      <c r="Q1103" s="45" t="str">
        <f>IF(L1103="","",L1103)</f>
        <v/>
      </c>
      <c r="R1103" s="5"/>
    </row>
    <row r="1104" spans="1:18" s="4" customFormat="1" x14ac:dyDescent="0.15">
      <c r="A1104" s="33">
        <v>1102</v>
      </c>
      <c r="B1104" s="34">
        <v>1102</v>
      </c>
      <c r="C1104" s="43" t="s">
        <v>2398</v>
      </c>
      <c r="D1104" s="35" t="s">
        <v>2614</v>
      </c>
      <c r="E1104" s="44">
        <v>82009</v>
      </c>
      <c r="F1104" s="39" t="s">
        <v>1419</v>
      </c>
      <c r="G1104" s="39" t="s">
        <v>2108</v>
      </c>
      <c r="H1104" s="39">
        <v>9</v>
      </c>
      <c r="I1104" s="67" t="s">
        <v>2439</v>
      </c>
      <c r="J1104" s="67" t="s">
        <v>2973</v>
      </c>
      <c r="K1104" s="41" t="s">
        <v>2974</v>
      </c>
      <c r="L1104" s="54"/>
      <c r="N1104" s="55"/>
      <c r="Q1104" s="45" t="str">
        <f>IF(L1104="","",L1104)</f>
        <v/>
      </c>
    </row>
    <row r="1105" spans="1:18" s="4" customFormat="1" x14ac:dyDescent="0.15">
      <c r="A1105" s="33">
        <v>1103</v>
      </c>
      <c r="B1105" s="34">
        <v>1191</v>
      </c>
      <c r="C1105" s="43" t="s">
        <v>2575</v>
      </c>
      <c r="D1105" s="35" t="s">
        <v>2631</v>
      </c>
      <c r="E1105" s="44">
        <v>82010</v>
      </c>
      <c r="F1105" s="39" t="s">
        <v>1419</v>
      </c>
      <c r="G1105" s="37" t="s">
        <v>2108</v>
      </c>
      <c r="H1105" s="39">
        <v>10</v>
      </c>
      <c r="I1105" s="67" t="s">
        <v>3134</v>
      </c>
      <c r="J1105" s="67" t="s">
        <v>3085</v>
      </c>
      <c r="K1105" s="56" t="s">
        <v>2930</v>
      </c>
      <c r="L1105" s="50"/>
      <c r="M1105" s="5"/>
      <c r="N1105" s="30"/>
      <c r="O1105" s="5"/>
      <c r="P1105" s="49"/>
      <c r="Q1105" s="45" t="str">
        <f>IF(L1105="","",L1105)</f>
        <v/>
      </c>
      <c r="R1105" s="5"/>
    </row>
    <row r="1106" spans="1:18" x14ac:dyDescent="0.15">
      <c r="A1106" s="33">
        <v>1104</v>
      </c>
      <c r="B1106" s="34">
        <v>1218</v>
      </c>
      <c r="C1106" s="43" t="s">
        <v>3107</v>
      </c>
      <c r="D1106" s="35" t="s">
        <v>3108</v>
      </c>
      <c r="E1106" s="44">
        <v>82011</v>
      </c>
      <c r="F1106" s="39" t="s">
        <v>1419</v>
      </c>
      <c r="G1106" s="37" t="s">
        <v>2108</v>
      </c>
      <c r="H1106" s="39">
        <v>11</v>
      </c>
      <c r="I1106" s="67" t="s">
        <v>3135</v>
      </c>
      <c r="J1106" s="67" t="s">
        <v>3128</v>
      </c>
      <c r="K1106" s="41" t="s">
        <v>3129</v>
      </c>
      <c r="L1106" s="50"/>
      <c r="N1106" s="30"/>
      <c r="P1106" s="49"/>
      <c r="Q1106" s="45" t="str">
        <f>IF(L1106="","",L1106)</f>
        <v/>
      </c>
    </row>
    <row r="1107" spans="1:18" s="4" customFormat="1" x14ac:dyDescent="0.15">
      <c r="A1107" s="33">
        <v>1105</v>
      </c>
      <c r="B1107" s="34">
        <v>96</v>
      </c>
      <c r="C1107" s="43" t="s">
        <v>2603</v>
      </c>
      <c r="D1107" s="35" t="s">
        <v>2126</v>
      </c>
      <c r="E1107" s="44">
        <v>83001</v>
      </c>
      <c r="F1107" s="39" t="s">
        <v>1419</v>
      </c>
      <c r="G1107" s="39" t="s">
        <v>2109</v>
      </c>
      <c r="H1107" s="39">
        <v>1</v>
      </c>
      <c r="I1107" s="67" t="s">
        <v>1461</v>
      </c>
      <c r="J1107" s="67" t="s">
        <v>1462</v>
      </c>
      <c r="K1107" s="42" t="s">
        <v>2051</v>
      </c>
      <c r="L1107" s="50"/>
      <c r="M1107" s="5"/>
      <c r="N1107" s="53"/>
      <c r="O1107" s="5"/>
      <c r="P1107" s="49"/>
      <c r="Q1107" s="45" t="str">
        <f>IF(L1107="","",L1107)</f>
        <v/>
      </c>
      <c r="R1107" s="5"/>
    </row>
    <row r="1108" spans="1:18" s="4" customFormat="1" x14ac:dyDescent="0.15">
      <c r="A1108" s="33">
        <v>1106</v>
      </c>
      <c r="B1108" s="34">
        <v>462</v>
      </c>
      <c r="C1108" s="43" t="s">
        <v>2141</v>
      </c>
      <c r="D1108" s="35" t="s">
        <v>2142</v>
      </c>
      <c r="E1108" s="44">
        <v>83002</v>
      </c>
      <c r="F1108" s="39" t="s">
        <v>1419</v>
      </c>
      <c r="G1108" s="39" t="s">
        <v>2109</v>
      </c>
      <c r="H1108" s="39">
        <v>2</v>
      </c>
      <c r="I1108" s="67" t="s">
        <v>2641</v>
      </c>
      <c r="J1108" s="67" t="s">
        <v>1463</v>
      </c>
      <c r="K1108" s="42" t="s">
        <v>1846</v>
      </c>
      <c r="L1108" s="50"/>
      <c r="M1108" s="5"/>
      <c r="N1108" s="53"/>
      <c r="O1108" s="5"/>
      <c r="P1108" s="49"/>
      <c r="Q1108" s="45" t="str">
        <f>IF(L1108="","",L1108)</f>
        <v/>
      </c>
      <c r="R1108" s="5" t="s">
        <v>3251</v>
      </c>
    </row>
    <row r="1109" spans="1:18" s="4" customFormat="1" x14ac:dyDescent="0.15">
      <c r="A1109" s="33">
        <v>1107</v>
      </c>
      <c r="B1109" s="34">
        <v>598</v>
      </c>
      <c r="C1109" s="43" t="s">
        <v>2145</v>
      </c>
      <c r="D1109" s="35" t="s">
        <v>2146</v>
      </c>
      <c r="E1109" s="44">
        <v>83003</v>
      </c>
      <c r="F1109" s="39" t="s">
        <v>1419</v>
      </c>
      <c r="G1109" s="39" t="s">
        <v>2109</v>
      </c>
      <c r="H1109" s="39">
        <v>3</v>
      </c>
      <c r="I1109" s="67" t="s">
        <v>1464</v>
      </c>
      <c r="J1109" s="67" t="s">
        <v>1462</v>
      </c>
      <c r="K1109" s="42" t="s">
        <v>1842</v>
      </c>
      <c r="L1109" s="50"/>
      <c r="M1109" s="5"/>
      <c r="N1109" s="53"/>
      <c r="O1109" s="5"/>
      <c r="P1109" s="49"/>
      <c r="Q1109" s="45" t="str">
        <f>IF(L1109="","",L1109)</f>
        <v/>
      </c>
      <c r="R1109" s="5"/>
    </row>
    <row r="1110" spans="1:18" s="4" customFormat="1" x14ac:dyDescent="0.15">
      <c r="A1110" s="33">
        <v>1108</v>
      </c>
      <c r="B1110" s="34">
        <v>640</v>
      </c>
      <c r="C1110" s="43" t="s">
        <v>2177</v>
      </c>
      <c r="D1110" s="35" t="s">
        <v>2178</v>
      </c>
      <c r="E1110" s="44">
        <v>83004</v>
      </c>
      <c r="F1110" s="39" t="s">
        <v>1419</v>
      </c>
      <c r="G1110" s="39" t="s">
        <v>2109</v>
      </c>
      <c r="H1110" s="39">
        <v>4</v>
      </c>
      <c r="I1110" s="67" t="s">
        <v>1465</v>
      </c>
      <c r="J1110" s="67" t="s">
        <v>1466</v>
      </c>
      <c r="K1110" s="42" t="s">
        <v>1847</v>
      </c>
      <c r="L1110" s="50"/>
      <c r="M1110" s="5"/>
      <c r="N1110" s="53"/>
      <c r="O1110" s="5"/>
      <c r="P1110" s="49"/>
      <c r="Q1110" s="45" t="str">
        <f>IF(L1110="","",L1110)</f>
        <v/>
      </c>
      <c r="R1110" s="5"/>
    </row>
    <row r="1111" spans="1:18" s="4" customFormat="1" x14ac:dyDescent="0.15">
      <c r="A1111" s="33">
        <v>1109</v>
      </c>
      <c r="B1111" s="34">
        <v>733</v>
      </c>
      <c r="C1111" s="43" t="s">
        <v>2149</v>
      </c>
      <c r="D1111" s="35" t="s">
        <v>2150</v>
      </c>
      <c r="E1111" s="44">
        <v>83005</v>
      </c>
      <c r="F1111" s="39" t="s">
        <v>1419</v>
      </c>
      <c r="G1111" s="39" t="s">
        <v>2109</v>
      </c>
      <c r="H1111" s="39">
        <v>5</v>
      </c>
      <c r="I1111" s="67" t="s">
        <v>1467</v>
      </c>
      <c r="J1111" s="67" t="s">
        <v>1468</v>
      </c>
      <c r="K1111" s="42" t="s">
        <v>2052</v>
      </c>
      <c r="L1111" s="50"/>
      <c r="M1111" s="5"/>
      <c r="N1111" s="53"/>
      <c r="O1111" s="5"/>
      <c r="P1111" s="49"/>
      <c r="Q1111" s="45" t="str">
        <f>IF(L1111="","",L1111)</f>
        <v/>
      </c>
      <c r="R1111" s="5"/>
    </row>
    <row r="1112" spans="1:18" s="4" customFormat="1" x14ac:dyDescent="0.15">
      <c r="A1112" s="33">
        <v>1110</v>
      </c>
      <c r="B1112" s="34">
        <v>821</v>
      </c>
      <c r="C1112" s="43" t="s">
        <v>2153</v>
      </c>
      <c r="D1112" s="35" t="s">
        <v>2154</v>
      </c>
      <c r="E1112" s="44">
        <v>83006</v>
      </c>
      <c r="F1112" s="39" t="s">
        <v>1419</v>
      </c>
      <c r="G1112" s="39" t="s">
        <v>2109</v>
      </c>
      <c r="H1112" s="39">
        <v>6</v>
      </c>
      <c r="I1112" s="67" t="s">
        <v>1469</v>
      </c>
      <c r="J1112" s="67" t="s">
        <v>1470</v>
      </c>
      <c r="K1112" s="42" t="s">
        <v>1841</v>
      </c>
      <c r="L1112" s="50"/>
      <c r="M1112" s="5"/>
      <c r="N1112" s="53"/>
      <c r="O1112" s="5"/>
      <c r="P1112" s="49"/>
      <c r="Q1112" s="45" t="str">
        <f>IF(L1112="","",L1112)</f>
        <v/>
      </c>
      <c r="R1112" s="5"/>
    </row>
    <row r="1113" spans="1:18" s="4" customFormat="1" x14ac:dyDescent="0.15">
      <c r="A1113" s="33">
        <v>1111</v>
      </c>
      <c r="B1113" s="34">
        <v>822</v>
      </c>
      <c r="C1113" s="43" t="s">
        <v>2153</v>
      </c>
      <c r="D1113" s="35" t="s">
        <v>2154</v>
      </c>
      <c r="E1113" s="44">
        <v>83007</v>
      </c>
      <c r="F1113" s="39" t="s">
        <v>1419</v>
      </c>
      <c r="G1113" s="39" t="s">
        <v>2109</v>
      </c>
      <c r="H1113" s="39">
        <v>7</v>
      </c>
      <c r="I1113" s="67" t="s">
        <v>1471</v>
      </c>
      <c r="J1113" s="67" t="s">
        <v>1472</v>
      </c>
      <c r="K1113" s="42" t="s">
        <v>1842</v>
      </c>
      <c r="L1113" s="50"/>
      <c r="M1113" s="5"/>
      <c r="N1113" s="30"/>
      <c r="O1113" s="5"/>
      <c r="P1113" s="49"/>
      <c r="Q1113" s="45" t="str">
        <f>IF(L1113="","",L1113)</f>
        <v/>
      </c>
      <c r="R1113" s="5"/>
    </row>
    <row r="1114" spans="1:18" s="4" customFormat="1" x14ac:dyDescent="0.15">
      <c r="A1114" s="33">
        <v>1112</v>
      </c>
      <c r="B1114" s="34">
        <v>835</v>
      </c>
      <c r="C1114" s="43" t="s">
        <v>2155</v>
      </c>
      <c r="D1114" s="35" t="s">
        <v>2156</v>
      </c>
      <c r="E1114" s="44">
        <v>83008</v>
      </c>
      <c r="F1114" s="39" t="s">
        <v>1419</v>
      </c>
      <c r="G1114" s="39" t="s">
        <v>2109</v>
      </c>
      <c r="H1114" s="39">
        <v>8</v>
      </c>
      <c r="I1114" s="67" t="s">
        <v>1473</v>
      </c>
      <c r="J1114" s="67" t="s">
        <v>1474</v>
      </c>
      <c r="K1114" s="42" t="s">
        <v>1848</v>
      </c>
      <c r="L1114" s="50"/>
      <c r="M1114" s="5"/>
      <c r="N1114" s="30"/>
      <c r="O1114" s="5"/>
      <c r="P1114" s="49"/>
      <c r="Q1114" s="45" t="str">
        <f>IF(L1114="","",L1114)</f>
        <v/>
      </c>
    </row>
    <row r="1115" spans="1:18" s="4" customFormat="1" x14ac:dyDescent="0.15">
      <c r="A1115" s="33">
        <v>1113</v>
      </c>
      <c r="B1115" s="34">
        <v>892</v>
      </c>
      <c r="C1115" s="43" t="s">
        <v>2165</v>
      </c>
      <c r="D1115" s="35" t="s">
        <v>2166</v>
      </c>
      <c r="E1115" s="44">
        <v>83009</v>
      </c>
      <c r="F1115" s="39" t="s">
        <v>1419</v>
      </c>
      <c r="G1115" s="39" t="s">
        <v>2109</v>
      </c>
      <c r="H1115" s="39">
        <v>9</v>
      </c>
      <c r="I1115" s="67" t="s">
        <v>1475</v>
      </c>
      <c r="J1115" s="67" t="s">
        <v>1472</v>
      </c>
      <c r="K1115" s="42" t="s">
        <v>1929</v>
      </c>
      <c r="L1115" s="50"/>
      <c r="M1115" s="5"/>
      <c r="N1115" s="53"/>
      <c r="O1115" s="5"/>
      <c r="P1115" s="49"/>
      <c r="Q1115" s="45" t="str">
        <f>IF(L1115="","",L1115)</f>
        <v/>
      </c>
    </row>
    <row r="1116" spans="1:18" s="4" customFormat="1" x14ac:dyDescent="0.15">
      <c r="A1116" s="33">
        <v>1114</v>
      </c>
      <c r="B1116" s="34">
        <v>1072</v>
      </c>
      <c r="C1116" s="43" t="s">
        <v>2353</v>
      </c>
      <c r="D1116" s="35" t="s">
        <v>2605</v>
      </c>
      <c r="E1116" s="44">
        <v>83010</v>
      </c>
      <c r="F1116" s="39" t="s">
        <v>1419</v>
      </c>
      <c r="G1116" s="39" t="s">
        <v>2109</v>
      </c>
      <c r="H1116" s="39">
        <v>10</v>
      </c>
      <c r="I1116" s="67" t="s">
        <v>2389</v>
      </c>
      <c r="J1116" s="67" t="s">
        <v>2927</v>
      </c>
      <c r="K1116" s="41" t="s">
        <v>2928</v>
      </c>
      <c r="L1116" s="54"/>
      <c r="M1116" s="5"/>
      <c r="N1116" s="53"/>
      <c r="O1116" s="5"/>
      <c r="P1116" s="49"/>
      <c r="Q1116" s="45" t="str">
        <f>IF(L1116="","",L1116)</f>
        <v/>
      </c>
    </row>
    <row r="1117" spans="1:18" s="4" customFormat="1" x14ac:dyDescent="0.15">
      <c r="A1117" s="33">
        <v>1115</v>
      </c>
      <c r="B1117" s="34">
        <v>1073</v>
      </c>
      <c r="C1117" s="43" t="s">
        <v>2353</v>
      </c>
      <c r="D1117" s="35" t="s">
        <v>2605</v>
      </c>
      <c r="E1117" s="44">
        <v>83011</v>
      </c>
      <c r="F1117" s="39" t="s">
        <v>1419</v>
      </c>
      <c r="G1117" s="39" t="s">
        <v>2109</v>
      </c>
      <c r="H1117" s="39">
        <v>11</v>
      </c>
      <c r="I1117" s="67" t="s">
        <v>2390</v>
      </c>
      <c r="J1117" s="67" t="s">
        <v>2929</v>
      </c>
      <c r="K1117" s="41" t="s">
        <v>2930</v>
      </c>
      <c r="L1117" s="54"/>
      <c r="M1117" s="5"/>
      <c r="N1117" s="53"/>
      <c r="O1117" s="5"/>
      <c r="P1117" s="49"/>
      <c r="Q1117" s="45" t="str">
        <f>IF(L1117="","",L1117)</f>
        <v/>
      </c>
    </row>
    <row r="1118" spans="1:18" x14ac:dyDescent="0.15">
      <c r="A1118" s="33">
        <v>1116</v>
      </c>
      <c r="B1118" s="34">
        <v>1227</v>
      </c>
      <c r="C1118" s="43" t="s">
        <v>3138</v>
      </c>
      <c r="D1118" s="35" t="s">
        <v>3139</v>
      </c>
      <c r="E1118" s="44">
        <v>83012</v>
      </c>
      <c r="F1118" s="39" t="s">
        <v>1419</v>
      </c>
      <c r="G1118" s="39" t="s">
        <v>2109</v>
      </c>
      <c r="H1118" s="39">
        <v>12</v>
      </c>
      <c r="I1118" s="67" t="s">
        <v>3169</v>
      </c>
      <c r="J1118" s="67" t="s">
        <v>3170</v>
      </c>
      <c r="K1118" s="41" t="s">
        <v>3171</v>
      </c>
      <c r="L1118" s="50"/>
      <c r="N1118" s="30"/>
      <c r="P1118" s="49"/>
      <c r="Q1118" s="45" t="str">
        <f>IF(L1118="","",L1118)</f>
        <v/>
      </c>
    </row>
    <row r="1119" spans="1:18" s="4" customFormat="1" x14ac:dyDescent="0.15">
      <c r="A1119" s="33">
        <v>1117</v>
      </c>
      <c r="B1119" s="34">
        <v>97</v>
      </c>
      <c r="C1119" s="43" t="s">
        <v>2603</v>
      </c>
      <c r="D1119" s="35" t="s">
        <v>2126</v>
      </c>
      <c r="E1119" s="44">
        <v>84001</v>
      </c>
      <c r="F1119" s="39" t="s">
        <v>1419</v>
      </c>
      <c r="G1119" s="39" t="s">
        <v>2110</v>
      </c>
      <c r="H1119" s="39">
        <v>1</v>
      </c>
      <c r="I1119" s="67" t="s">
        <v>1476</v>
      </c>
      <c r="J1119" s="67" t="s">
        <v>1477</v>
      </c>
      <c r="K1119" s="42" t="s">
        <v>1849</v>
      </c>
      <c r="L1119" s="50"/>
      <c r="M1119" s="5"/>
      <c r="N1119" s="30"/>
      <c r="O1119" s="5"/>
      <c r="P1119" s="49"/>
      <c r="Q1119" s="45" t="str">
        <f>IF(L1119="","",L1119)</f>
        <v/>
      </c>
      <c r="R1119" s="5"/>
    </row>
    <row r="1120" spans="1:18" s="4" customFormat="1" x14ac:dyDescent="0.15">
      <c r="A1120" s="33">
        <v>1118</v>
      </c>
      <c r="B1120" s="34">
        <v>98</v>
      </c>
      <c r="C1120" s="43" t="s">
        <v>2603</v>
      </c>
      <c r="D1120" s="35" t="s">
        <v>2126</v>
      </c>
      <c r="E1120" s="44">
        <v>84002</v>
      </c>
      <c r="F1120" s="39" t="s">
        <v>1419</v>
      </c>
      <c r="G1120" s="39" t="s">
        <v>2110</v>
      </c>
      <c r="H1120" s="39">
        <v>2</v>
      </c>
      <c r="I1120" s="67" t="s">
        <v>1478</v>
      </c>
      <c r="J1120" s="67" t="s">
        <v>1479</v>
      </c>
      <c r="K1120" s="42" t="s">
        <v>1850</v>
      </c>
      <c r="L1120" s="50"/>
      <c r="M1120" s="5"/>
      <c r="N1120" s="53"/>
      <c r="O1120" s="5"/>
      <c r="P1120" s="49"/>
      <c r="Q1120" s="45" t="str">
        <f>IF(L1120="","",L1120)</f>
        <v/>
      </c>
      <c r="R1120" s="5"/>
    </row>
    <row r="1121" spans="1:18" s="4" customFormat="1" x14ac:dyDescent="0.15">
      <c r="A1121" s="33">
        <v>1119</v>
      </c>
      <c r="B1121" s="34">
        <v>99</v>
      </c>
      <c r="C1121" s="43" t="s">
        <v>2603</v>
      </c>
      <c r="D1121" s="35" t="s">
        <v>2126</v>
      </c>
      <c r="E1121" s="44">
        <v>84003</v>
      </c>
      <c r="F1121" s="39" t="s">
        <v>1419</v>
      </c>
      <c r="G1121" s="39" t="s">
        <v>2110</v>
      </c>
      <c r="H1121" s="39">
        <v>3</v>
      </c>
      <c r="I1121" s="67" t="s">
        <v>1480</v>
      </c>
      <c r="J1121" s="67" t="s">
        <v>1481</v>
      </c>
      <c r="K1121" s="42" t="s">
        <v>1851</v>
      </c>
      <c r="L1121" s="50"/>
      <c r="M1121" s="5"/>
      <c r="N1121" s="53"/>
      <c r="O1121" s="5"/>
      <c r="P1121" s="49"/>
      <c r="Q1121" s="45" t="str">
        <f>IF(L1121="","",L1121)</f>
        <v/>
      </c>
      <c r="R1121" s="5"/>
    </row>
    <row r="1122" spans="1:18" s="4" customFormat="1" x14ac:dyDescent="0.15">
      <c r="A1122" s="33">
        <v>1120</v>
      </c>
      <c r="B1122" s="34">
        <v>112</v>
      </c>
      <c r="C1122" s="43" t="s">
        <v>2638</v>
      </c>
      <c r="D1122" s="35" t="s">
        <v>2201</v>
      </c>
      <c r="E1122" s="44">
        <v>84004</v>
      </c>
      <c r="F1122" s="39" t="s">
        <v>1419</v>
      </c>
      <c r="G1122" s="39" t="s">
        <v>2110</v>
      </c>
      <c r="H1122" s="39">
        <v>4</v>
      </c>
      <c r="I1122" s="67" t="s">
        <v>1482</v>
      </c>
      <c r="J1122" s="67" t="s">
        <v>1483</v>
      </c>
      <c r="K1122" s="42" t="s">
        <v>1850</v>
      </c>
      <c r="L1122" s="50"/>
      <c r="M1122" s="5"/>
      <c r="N1122" s="53"/>
      <c r="O1122" s="5"/>
      <c r="P1122" s="49"/>
      <c r="Q1122" s="45" t="str">
        <f>IF(L1122="","",L1122)</f>
        <v/>
      </c>
      <c r="R1122" s="5"/>
    </row>
    <row r="1123" spans="1:18" s="4" customFormat="1" x14ac:dyDescent="0.15">
      <c r="A1123" s="33">
        <v>1121</v>
      </c>
      <c r="B1123" s="34">
        <v>144</v>
      </c>
      <c r="C1123" s="43" t="s">
        <v>2127</v>
      </c>
      <c r="D1123" s="35" t="s">
        <v>2128</v>
      </c>
      <c r="E1123" s="44">
        <v>84005</v>
      </c>
      <c r="F1123" s="39" t="s">
        <v>1419</v>
      </c>
      <c r="G1123" s="39" t="s">
        <v>2110</v>
      </c>
      <c r="H1123" s="39">
        <v>5</v>
      </c>
      <c r="I1123" s="67" t="s">
        <v>1484</v>
      </c>
      <c r="J1123" s="67" t="s">
        <v>1485</v>
      </c>
      <c r="K1123" s="42" t="s">
        <v>1852</v>
      </c>
      <c r="L1123" s="50"/>
      <c r="M1123" s="5"/>
      <c r="N1123" s="53"/>
      <c r="O1123" s="5"/>
      <c r="P1123" s="49"/>
      <c r="Q1123" s="45" t="str">
        <f>IF(L1123="","",L1123)</f>
        <v/>
      </c>
      <c r="R1123" s="5"/>
    </row>
    <row r="1124" spans="1:18" s="4" customFormat="1" x14ac:dyDescent="0.15">
      <c r="A1124" s="33">
        <v>1122</v>
      </c>
      <c r="B1124" s="34">
        <v>145</v>
      </c>
      <c r="C1124" s="43" t="s">
        <v>2127</v>
      </c>
      <c r="D1124" s="35" t="s">
        <v>2128</v>
      </c>
      <c r="E1124" s="44">
        <v>84006</v>
      </c>
      <c r="F1124" s="39" t="s">
        <v>1419</v>
      </c>
      <c r="G1124" s="39" t="s">
        <v>2110</v>
      </c>
      <c r="H1124" s="39">
        <v>6</v>
      </c>
      <c r="I1124" s="67" t="s">
        <v>1486</v>
      </c>
      <c r="J1124" s="67" t="s">
        <v>1487</v>
      </c>
      <c r="K1124" s="42" t="s">
        <v>1853</v>
      </c>
      <c r="L1124" s="50"/>
      <c r="M1124" s="5"/>
      <c r="N1124" s="53"/>
      <c r="O1124" s="5"/>
      <c r="P1124" s="49"/>
      <c r="Q1124" s="45" t="str">
        <f>IF(L1124="","",L1124)</f>
        <v/>
      </c>
      <c r="R1124" s="5"/>
    </row>
    <row r="1125" spans="1:18" s="4" customFormat="1" x14ac:dyDescent="0.15">
      <c r="A1125" s="33">
        <v>1123</v>
      </c>
      <c r="B1125" s="34">
        <v>210</v>
      </c>
      <c r="C1125" s="43" t="s">
        <v>2131</v>
      </c>
      <c r="D1125" s="35" t="s">
        <v>2132</v>
      </c>
      <c r="E1125" s="44">
        <v>84007</v>
      </c>
      <c r="F1125" s="39" t="s">
        <v>1419</v>
      </c>
      <c r="G1125" s="39" t="s">
        <v>2110</v>
      </c>
      <c r="H1125" s="39">
        <v>7</v>
      </c>
      <c r="I1125" s="67" t="s">
        <v>1488</v>
      </c>
      <c r="J1125" s="67" t="s">
        <v>1489</v>
      </c>
      <c r="K1125" s="42" t="s">
        <v>1854</v>
      </c>
      <c r="L1125" s="50"/>
      <c r="M1125" s="5"/>
      <c r="N1125" s="30"/>
      <c r="O1125" s="5"/>
      <c r="P1125" s="49"/>
      <c r="Q1125" s="45" t="str">
        <f>IF(L1125="","",L1125)</f>
        <v/>
      </c>
      <c r="R1125" s="5"/>
    </row>
    <row r="1126" spans="1:18" s="4" customFormat="1" x14ac:dyDescent="0.15">
      <c r="A1126" s="33">
        <v>1124</v>
      </c>
      <c r="B1126" s="34">
        <v>277</v>
      </c>
      <c r="C1126" s="43" t="s">
        <v>2135</v>
      </c>
      <c r="D1126" s="35" t="s">
        <v>2136</v>
      </c>
      <c r="E1126" s="44">
        <v>84008</v>
      </c>
      <c r="F1126" s="39" t="s">
        <v>1419</v>
      </c>
      <c r="G1126" s="39" t="s">
        <v>2110</v>
      </c>
      <c r="H1126" s="39">
        <v>8</v>
      </c>
      <c r="I1126" s="67" t="s">
        <v>1490</v>
      </c>
      <c r="J1126" s="67" t="s">
        <v>1491</v>
      </c>
      <c r="K1126" s="42" t="s">
        <v>1835</v>
      </c>
      <c r="L1126" s="50"/>
      <c r="M1126" s="5"/>
      <c r="N1126" s="53"/>
      <c r="O1126" s="5"/>
      <c r="P1126" s="49"/>
      <c r="Q1126" s="45" t="str">
        <f>IF(L1126="","",L1126)</f>
        <v/>
      </c>
      <c r="R1126" s="5"/>
    </row>
    <row r="1127" spans="1:18" s="4" customFormat="1" x14ac:dyDescent="0.15">
      <c r="A1127" s="33">
        <v>1125</v>
      </c>
      <c r="B1127" s="34">
        <v>536</v>
      </c>
      <c r="C1127" s="43" t="s">
        <v>2143</v>
      </c>
      <c r="D1127" s="35" t="s">
        <v>2144</v>
      </c>
      <c r="E1127" s="44">
        <v>84009</v>
      </c>
      <c r="F1127" s="39" t="s">
        <v>1419</v>
      </c>
      <c r="G1127" s="39" t="s">
        <v>2110</v>
      </c>
      <c r="H1127" s="39">
        <v>9</v>
      </c>
      <c r="I1127" s="67" t="s">
        <v>1492</v>
      </c>
      <c r="J1127" s="67" t="s">
        <v>1481</v>
      </c>
      <c r="K1127" s="42" t="s">
        <v>1851</v>
      </c>
      <c r="L1127" s="50"/>
      <c r="M1127" s="5"/>
      <c r="N1127" s="30"/>
      <c r="O1127" s="5"/>
      <c r="P1127" s="49"/>
      <c r="Q1127" s="45" t="str">
        <f>IF(L1127="","",L1127)</f>
        <v/>
      </c>
      <c r="R1127" s="5"/>
    </row>
    <row r="1128" spans="1:18" s="4" customFormat="1" x14ac:dyDescent="0.15">
      <c r="A1128" s="33">
        <v>1126</v>
      </c>
      <c r="B1128" s="34">
        <v>537</v>
      </c>
      <c r="C1128" s="43" t="s">
        <v>2143</v>
      </c>
      <c r="D1128" s="35" t="s">
        <v>2144</v>
      </c>
      <c r="E1128" s="44">
        <v>84010</v>
      </c>
      <c r="F1128" s="39" t="s">
        <v>1419</v>
      </c>
      <c r="G1128" s="39" t="s">
        <v>2110</v>
      </c>
      <c r="H1128" s="39">
        <v>10</v>
      </c>
      <c r="I1128" s="67" t="s">
        <v>1493</v>
      </c>
      <c r="J1128" s="67" t="s">
        <v>1481</v>
      </c>
      <c r="K1128" s="42" t="s">
        <v>1849</v>
      </c>
      <c r="L1128" s="50"/>
      <c r="M1128" s="5"/>
      <c r="N1128" s="53"/>
      <c r="O1128" s="5"/>
      <c r="P1128" s="49"/>
      <c r="Q1128" s="45" t="str">
        <f>IF(L1128="","",L1128)</f>
        <v/>
      </c>
      <c r="R1128" s="5"/>
    </row>
    <row r="1129" spans="1:18" s="4" customFormat="1" x14ac:dyDescent="0.15">
      <c r="A1129" s="33">
        <v>1127</v>
      </c>
      <c r="B1129" s="34">
        <v>538</v>
      </c>
      <c r="C1129" s="43" t="s">
        <v>2143</v>
      </c>
      <c r="D1129" s="35" t="s">
        <v>2144</v>
      </c>
      <c r="E1129" s="44">
        <v>84011</v>
      </c>
      <c r="F1129" s="39" t="s">
        <v>1419</v>
      </c>
      <c r="G1129" s="39" t="s">
        <v>2110</v>
      </c>
      <c r="H1129" s="39">
        <v>11</v>
      </c>
      <c r="I1129" s="67" t="s">
        <v>1494</v>
      </c>
      <c r="J1129" s="67" t="s">
        <v>1495</v>
      </c>
      <c r="K1129" s="42" t="s">
        <v>2053</v>
      </c>
      <c r="L1129" s="50"/>
      <c r="M1129" s="5"/>
      <c r="N1129" s="30"/>
      <c r="O1129" s="5"/>
      <c r="P1129" s="49"/>
      <c r="Q1129" s="45" t="str">
        <f>IF(L1129="","",L1129)</f>
        <v/>
      </c>
      <c r="R1129" s="5"/>
    </row>
    <row r="1130" spans="1:18" s="4" customFormat="1" x14ac:dyDescent="0.15">
      <c r="A1130" s="33">
        <v>1128</v>
      </c>
      <c r="B1130" s="34">
        <v>599</v>
      </c>
      <c r="C1130" s="43" t="s">
        <v>2145</v>
      </c>
      <c r="D1130" s="35" t="s">
        <v>2146</v>
      </c>
      <c r="E1130" s="44">
        <v>84012</v>
      </c>
      <c r="F1130" s="39" t="s">
        <v>1419</v>
      </c>
      <c r="G1130" s="39" t="s">
        <v>2110</v>
      </c>
      <c r="H1130" s="39">
        <v>12</v>
      </c>
      <c r="I1130" s="67" t="s">
        <v>1496</v>
      </c>
      <c r="J1130" s="67" t="s">
        <v>1497</v>
      </c>
      <c r="K1130" s="42" t="s">
        <v>1855</v>
      </c>
      <c r="L1130" s="50"/>
      <c r="M1130" s="5"/>
      <c r="N1130" s="30"/>
      <c r="O1130" s="5"/>
      <c r="P1130" s="49"/>
      <c r="Q1130" s="45" t="str">
        <f>IF(L1130="","",L1130)</f>
        <v/>
      </c>
      <c r="R1130" s="5"/>
    </row>
    <row r="1131" spans="1:18" s="4" customFormat="1" x14ac:dyDescent="0.15">
      <c r="A1131" s="33">
        <v>1129</v>
      </c>
      <c r="B1131" s="34">
        <v>600</v>
      </c>
      <c r="C1131" s="43" t="s">
        <v>2145</v>
      </c>
      <c r="D1131" s="35" t="s">
        <v>2146</v>
      </c>
      <c r="E1131" s="44">
        <v>84013</v>
      </c>
      <c r="F1131" s="39" t="s">
        <v>1419</v>
      </c>
      <c r="G1131" s="39" t="s">
        <v>2110</v>
      </c>
      <c r="H1131" s="39">
        <v>13</v>
      </c>
      <c r="I1131" s="67" t="s">
        <v>1498</v>
      </c>
      <c r="J1131" s="67" t="s">
        <v>1497</v>
      </c>
      <c r="K1131" s="42" t="s">
        <v>1855</v>
      </c>
      <c r="L1131" s="50"/>
      <c r="M1131" s="5"/>
      <c r="N1131" s="30"/>
      <c r="O1131" s="5"/>
      <c r="P1131" s="49"/>
      <c r="Q1131" s="45" t="str">
        <f>IF(L1131="","",L1131)</f>
        <v/>
      </c>
      <c r="R1131" s="5"/>
    </row>
    <row r="1132" spans="1:18" s="4" customFormat="1" x14ac:dyDescent="0.15">
      <c r="A1132" s="33">
        <v>1130</v>
      </c>
      <c r="B1132" s="34">
        <v>692</v>
      </c>
      <c r="C1132" s="43" t="s">
        <v>2147</v>
      </c>
      <c r="D1132" s="35" t="s">
        <v>2148</v>
      </c>
      <c r="E1132" s="44">
        <v>84014</v>
      </c>
      <c r="F1132" s="39" t="s">
        <v>1419</v>
      </c>
      <c r="G1132" s="39" t="s">
        <v>2110</v>
      </c>
      <c r="H1132" s="39">
        <v>14</v>
      </c>
      <c r="I1132" s="67" t="s">
        <v>1499</v>
      </c>
      <c r="J1132" s="67" t="s">
        <v>1500</v>
      </c>
      <c r="K1132" s="42" t="s">
        <v>1835</v>
      </c>
      <c r="L1132" s="50"/>
      <c r="M1132" s="5"/>
      <c r="N1132" s="53"/>
      <c r="O1132" s="5"/>
      <c r="P1132" s="49"/>
      <c r="Q1132" s="45" t="str">
        <f>IF(L1132="","",L1132)</f>
        <v/>
      </c>
      <c r="R1132" s="5"/>
    </row>
    <row r="1133" spans="1:18" s="4" customFormat="1" x14ac:dyDescent="0.15">
      <c r="A1133" s="33">
        <v>1131</v>
      </c>
      <c r="B1133" s="34">
        <v>693</v>
      </c>
      <c r="C1133" s="43" t="s">
        <v>2147</v>
      </c>
      <c r="D1133" s="35" t="s">
        <v>2148</v>
      </c>
      <c r="E1133" s="44">
        <v>84015</v>
      </c>
      <c r="F1133" s="39" t="s">
        <v>1419</v>
      </c>
      <c r="G1133" s="39" t="s">
        <v>2110</v>
      </c>
      <c r="H1133" s="39">
        <v>15</v>
      </c>
      <c r="I1133" s="67" t="s">
        <v>1501</v>
      </c>
      <c r="J1133" s="67" t="s">
        <v>1502</v>
      </c>
      <c r="K1133" s="42" t="s">
        <v>1852</v>
      </c>
      <c r="L1133" s="50"/>
      <c r="M1133" s="5"/>
      <c r="N1133" s="53"/>
      <c r="O1133" s="5"/>
      <c r="P1133" s="49"/>
      <c r="Q1133" s="45" t="str">
        <f>IF(L1133="","",L1133)</f>
        <v/>
      </c>
      <c r="R1133" s="5"/>
    </row>
    <row r="1134" spans="1:18" s="4" customFormat="1" x14ac:dyDescent="0.15">
      <c r="A1134" s="33">
        <v>1132</v>
      </c>
      <c r="B1134" s="34">
        <v>734</v>
      </c>
      <c r="C1134" s="43" t="s">
        <v>2149</v>
      </c>
      <c r="D1134" s="35" t="s">
        <v>2150</v>
      </c>
      <c r="E1134" s="44">
        <v>84016</v>
      </c>
      <c r="F1134" s="39" t="s">
        <v>1419</v>
      </c>
      <c r="G1134" s="39" t="s">
        <v>2110</v>
      </c>
      <c r="H1134" s="39">
        <v>16</v>
      </c>
      <c r="I1134" s="67" t="s">
        <v>1503</v>
      </c>
      <c r="J1134" s="67" t="s">
        <v>1504</v>
      </c>
      <c r="K1134" s="42" t="s">
        <v>1835</v>
      </c>
      <c r="L1134" s="50"/>
      <c r="M1134" s="5"/>
      <c r="N1134" s="53"/>
      <c r="O1134" s="5"/>
      <c r="P1134" s="49"/>
      <c r="Q1134" s="45" t="str">
        <f>IF(L1134="","",L1134)</f>
        <v/>
      </c>
      <c r="R1134" s="5"/>
    </row>
    <row r="1135" spans="1:18" s="4" customFormat="1" x14ac:dyDescent="0.15">
      <c r="A1135" s="33">
        <v>1133</v>
      </c>
      <c r="B1135" s="34">
        <v>735</v>
      </c>
      <c r="C1135" s="43" t="s">
        <v>2149</v>
      </c>
      <c r="D1135" s="35" t="s">
        <v>2150</v>
      </c>
      <c r="E1135" s="44">
        <v>84017</v>
      </c>
      <c r="F1135" s="39" t="s">
        <v>1419</v>
      </c>
      <c r="G1135" s="39" t="s">
        <v>2110</v>
      </c>
      <c r="H1135" s="39">
        <v>17</v>
      </c>
      <c r="I1135" s="67" t="s">
        <v>1505</v>
      </c>
      <c r="J1135" s="67" t="s">
        <v>1506</v>
      </c>
      <c r="K1135" s="42" t="s">
        <v>1856</v>
      </c>
      <c r="L1135" s="50"/>
      <c r="M1135" s="5"/>
      <c r="N1135" s="53"/>
      <c r="O1135" s="5"/>
      <c r="P1135" s="49"/>
      <c r="Q1135" s="45" t="str">
        <f>IF(L1135="","",L1135)</f>
        <v/>
      </c>
      <c r="R1135" s="5"/>
    </row>
    <row r="1136" spans="1:18" s="4" customFormat="1" x14ac:dyDescent="0.15">
      <c r="A1136" s="33">
        <v>1134</v>
      </c>
      <c r="B1136" s="34">
        <v>823</v>
      </c>
      <c r="C1136" s="43" t="s">
        <v>2153</v>
      </c>
      <c r="D1136" s="35" t="s">
        <v>2154</v>
      </c>
      <c r="E1136" s="44">
        <v>84018</v>
      </c>
      <c r="F1136" s="39" t="s">
        <v>1419</v>
      </c>
      <c r="G1136" s="39" t="s">
        <v>2110</v>
      </c>
      <c r="H1136" s="39">
        <v>18</v>
      </c>
      <c r="I1136" s="67" t="s">
        <v>1507</v>
      </c>
      <c r="J1136" s="67" t="s">
        <v>1508</v>
      </c>
      <c r="K1136" s="42" t="s">
        <v>1850</v>
      </c>
      <c r="L1136" s="50"/>
      <c r="M1136" s="5"/>
      <c r="N1136" s="30"/>
      <c r="O1136" s="5"/>
      <c r="P1136" s="49"/>
      <c r="Q1136" s="45" t="str">
        <f>IF(L1136="","",L1136)</f>
        <v/>
      </c>
      <c r="R1136" s="5"/>
    </row>
    <row r="1137" spans="1:18" s="4" customFormat="1" x14ac:dyDescent="0.15">
      <c r="A1137" s="33">
        <v>1135</v>
      </c>
      <c r="B1137" s="34">
        <v>874</v>
      </c>
      <c r="C1137" s="43" t="s">
        <v>2182</v>
      </c>
      <c r="D1137" s="35" t="s">
        <v>2183</v>
      </c>
      <c r="E1137" s="44">
        <v>84019</v>
      </c>
      <c r="F1137" s="39" t="s">
        <v>1419</v>
      </c>
      <c r="G1137" s="39" t="s">
        <v>2110</v>
      </c>
      <c r="H1137" s="39">
        <v>19</v>
      </c>
      <c r="I1137" s="67" t="s">
        <v>1509</v>
      </c>
      <c r="J1137" s="67" t="s">
        <v>1479</v>
      </c>
      <c r="K1137" s="42" t="s">
        <v>1850</v>
      </c>
      <c r="L1137" s="50"/>
      <c r="M1137" s="5"/>
      <c r="N1137" s="53"/>
      <c r="O1137" s="5"/>
      <c r="P1137" s="49"/>
      <c r="Q1137" s="45" t="str">
        <f>IF(L1137="","",L1137)</f>
        <v/>
      </c>
    </row>
    <row r="1138" spans="1:18" s="4" customFormat="1" x14ac:dyDescent="0.15">
      <c r="A1138" s="33">
        <v>1136</v>
      </c>
      <c r="B1138" s="34">
        <v>893</v>
      </c>
      <c r="C1138" s="43" t="s">
        <v>2165</v>
      </c>
      <c r="D1138" s="35" t="s">
        <v>2166</v>
      </c>
      <c r="E1138" s="44">
        <v>84020</v>
      </c>
      <c r="F1138" s="39" t="s">
        <v>1419</v>
      </c>
      <c r="G1138" s="39" t="s">
        <v>2110</v>
      </c>
      <c r="H1138" s="39">
        <v>20</v>
      </c>
      <c r="I1138" s="67" t="s">
        <v>1510</v>
      </c>
      <c r="J1138" s="67" t="s">
        <v>1511</v>
      </c>
      <c r="K1138" s="42" t="s">
        <v>1835</v>
      </c>
      <c r="L1138" s="50"/>
      <c r="M1138" s="5"/>
      <c r="N1138" s="30"/>
      <c r="O1138" s="5"/>
      <c r="P1138" s="49"/>
      <c r="Q1138" s="45" t="str">
        <f>IF(L1138="","",L1138)</f>
        <v/>
      </c>
    </row>
    <row r="1139" spans="1:18" x14ac:dyDescent="0.15">
      <c r="A1139" s="33">
        <v>1137</v>
      </c>
      <c r="B1139" s="34">
        <v>928</v>
      </c>
      <c r="C1139" s="43" t="s">
        <v>2180</v>
      </c>
      <c r="D1139" s="35" t="s">
        <v>2181</v>
      </c>
      <c r="E1139" s="44">
        <v>84021</v>
      </c>
      <c r="F1139" s="39" t="s">
        <v>1419</v>
      </c>
      <c r="G1139" s="39" t="s">
        <v>2110</v>
      </c>
      <c r="H1139" s="39">
        <v>21</v>
      </c>
      <c r="I1139" s="67" t="s">
        <v>1512</v>
      </c>
      <c r="J1139" s="67" t="s">
        <v>1487</v>
      </c>
      <c r="K1139" s="42" t="s">
        <v>1835</v>
      </c>
      <c r="L1139" s="50"/>
      <c r="N1139" s="53"/>
      <c r="P1139" s="49"/>
      <c r="Q1139" s="45" t="str">
        <f>IF(L1139="","",L1139)</f>
        <v/>
      </c>
      <c r="R1139" s="4"/>
    </row>
    <row r="1140" spans="1:18" s="4" customFormat="1" x14ac:dyDescent="0.15">
      <c r="A1140" s="33">
        <v>1138</v>
      </c>
      <c r="B1140" s="34">
        <v>980</v>
      </c>
      <c r="C1140" s="43" t="s">
        <v>2175</v>
      </c>
      <c r="D1140" s="35" t="s">
        <v>2176</v>
      </c>
      <c r="E1140" s="44">
        <v>84022</v>
      </c>
      <c r="F1140" s="39" t="s">
        <v>1419</v>
      </c>
      <c r="G1140" s="39" t="s">
        <v>2110</v>
      </c>
      <c r="H1140" s="39">
        <v>22</v>
      </c>
      <c r="I1140" s="67" t="s">
        <v>2336</v>
      </c>
      <c r="J1140" s="67" t="s">
        <v>2764</v>
      </c>
      <c r="K1140" s="42" t="s">
        <v>2765</v>
      </c>
      <c r="L1140" s="50"/>
      <c r="M1140" s="5"/>
      <c r="N1140" s="53"/>
      <c r="O1140" s="5"/>
      <c r="P1140" s="49"/>
      <c r="Q1140" s="45" t="str">
        <f>IF(L1140="","",L1140)</f>
        <v/>
      </c>
    </row>
    <row r="1141" spans="1:18" s="4" customFormat="1" x14ac:dyDescent="0.15">
      <c r="A1141" s="33">
        <v>1139</v>
      </c>
      <c r="B1141" s="34">
        <v>981</v>
      </c>
      <c r="C1141" s="43" t="s">
        <v>2175</v>
      </c>
      <c r="D1141" s="35" t="s">
        <v>2176</v>
      </c>
      <c r="E1141" s="44">
        <v>84023</v>
      </c>
      <c r="F1141" s="39" t="s">
        <v>1419</v>
      </c>
      <c r="G1141" s="39" t="s">
        <v>2110</v>
      </c>
      <c r="H1141" s="39">
        <v>23</v>
      </c>
      <c r="I1141" s="67" t="s">
        <v>2337</v>
      </c>
      <c r="J1141" s="67" t="s">
        <v>2766</v>
      </c>
      <c r="K1141" s="42" t="s">
        <v>2767</v>
      </c>
      <c r="L1141" s="50"/>
      <c r="M1141" s="5"/>
      <c r="N1141" s="53"/>
      <c r="O1141" s="5"/>
      <c r="P1141" s="49"/>
      <c r="Q1141" s="45" t="str">
        <f>IF(L1141="","",L1141)</f>
        <v/>
      </c>
      <c r="R1141" s="5"/>
    </row>
    <row r="1142" spans="1:18" x14ac:dyDescent="0.15">
      <c r="A1142" s="33">
        <v>1140</v>
      </c>
      <c r="B1142" s="34">
        <v>1008</v>
      </c>
      <c r="C1142" s="43" t="s">
        <v>2192</v>
      </c>
      <c r="D1142" s="35" t="s">
        <v>2622</v>
      </c>
      <c r="E1142" s="44">
        <v>84024</v>
      </c>
      <c r="F1142" s="39" t="s">
        <v>1419</v>
      </c>
      <c r="G1142" s="39" t="s">
        <v>2110</v>
      </c>
      <c r="H1142" s="39">
        <v>24</v>
      </c>
      <c r="I1142" s="67" t="s">
        <v>2338</v>
      </c>
      <c r="J1142" s="67" t="s">
        <v>2813</v>
      </c>
      <c r="K1142" s="42" t="s">
        <v>2814</v>
      </c>
      <c r="L1142" s="50"/>
      <c r="N1142" s="53"/>
      <c r="P1142" s="49"/>
      <c r="Q1142" s="45" t="str">
        <f>IF(L1142="","",L1142)</f>
        <v/>
      </c>
      <c r="R1142" s="4"/>
    </row>
    <row r="1143" spans="1:18" s="4" customFormat="1" x14ac:dyDescent="0.15">
      <c r="A1143" s="33">
        <v>1141</v>
      </c>
      <c r="B1143" s="34">
        <v>1052</v>
      </c>
      <c r="C1143" s="43" t="s">
        <v>2346</v>
      </c>
      <c r="D1143" s="35" t="s">
        <v>2352</v>
      </c>
      <c r="E1143" s="44">
        <v>84025</v>
      </c>
      <c r="F1143" s="39" t="s">
        <v>1419</v>
      </c>
      <c r="G1143" s="39" t="s">
        <v>2110</v>
      </c>
      <c r="H1143" s="39">
        <v>25</v>
      </c>
      <c r="I1143" s="67" t="s">
        <v>2391</v>
      </c>
      <c r="J1143" s="67" t="s">
        <v>2890</v>
      </c>
      <c r="K1143" s="41" t="s">
        <v>2351</v>
      </c>
      <c r="L1143" s="54"/>
      <c r="M1143" s="5"/>
      <c r="N1143" s="53"/>
      <c r="O1143" s="5"/>
      <c r="P1143" s="49"/>
      <c r="Q1143" s="45" t="str">
        <f>IF(L1143="","",L1143)</f>
        <v/>
      </c>
    </row>
    <row r="1144" spans="1:18" s="4" customFormat="1" x14ac:dyDescent="0.15">
      <c r="A1144" s="33">
        <v>1142</v>
      </c>
      <c r="B1144" s="34">
        <v>1053</v>
      </c>
      <c r="C1144" s="43" t="s">
        <v>2346</v>
      </c>
      <c r="D1144" s="35" t="s">
        <v>2352</v>
      </c>
      <c r="E1144" s="44">
        <v>84026</v>
      </c>
      <c r="F1144" s="39" t="s">
        <v>1419</v>
      </c>
      <c r="G1144" s="39" t="s">
        <v>2110</v>
      </c>
      <c r="H1144" s="39">
        <v>26</v>
      </c>
      <c r="I1144" s="67" t="s">
        <v>2392</v>
      </c>
      <c r="J1144" s="67" t="s">
        <v>2891</v>
      </c>
      <c r="K1144" s="41" t="s">
        <v>2351</v>
      </c>
      <c r="L1144" s="54"/>
      <c r="M1144" s="5"/>
      <c r="N1144" s="53"/>
      <c r="O1144" s="5"/>
      <c r="P1144" s="49"/>
      <c r="Q1144" s="45" t="str">
        <f>IF(L1144="","",L1144)</f>
        <v/>
      </c>
    </row>
    <row r="1145" spans="1:18" s="4" customFormat="1" x14ac:dyDescent="0.15">
      <c r="A1145" s="33">
        <v>1143</v>
      </c>
      <c r="B1145" s="34">
        <v>1054</v>
      </c>
      <c r="C1145" s="43" t="s">
        <v>2346</v>
      </c>
      <c r="D1145" s="35" t="s">
        <v>2352</v>
      </c>
      <c r="E1145" s="44">
        <v>84027</v>
      </c>
      <c r="F1145" s="39" t="s">
        <v>1419</v>
      </c>
      <c r="G1145" s="39" t="s">
        <v>2110</v>
      </c>
      <c r="H1145" s="39">
        <v>27</v>
      </c>
      <c r="I1145" s="67" t="s">
        <v>2393</v>
      </c>
      <c r="J1145" s="67" t="s">
        <v>2892</v>
      </c>
      <c r="K1145" s="41" t="s">
        <v>2893</v>
      </c>
      <c r="L1145" s="54"/>
      <c r="M1145" s="5"/>
      <c r="N1145" s="53"/>
      <c r="O1145" s="5"/>
      <c r="P1145" s="49"/>
      <c r="Q1145" s="45" t="str">
        <f>IF(L1145="","",L1145)</f>
        <v/>
      </c>
    </row>
    <row r="1146" spans="1:18" s="4" customFormat="1" x14ac:dyDescent="0.15">
      <c r="A1146" s="33">
        <v>1144</v>
      </c>
      <c r="B1146" s="34">
        <v>1074</v>
      </c>
      <c r="C1146" s="43" t="s">
        <v>2353</v>
      </c>
      <c r="D1146" s="35" t="s">
        <v>2605</v>
      </c>
      <c r="E1146" s="44">
        <v>84028</v>
      </c>
      <c r="F1146" s="39" t="s">
        <v>1419</v>
      </c>
      <c r="G1146" s="39" t="s">
        <v>2110</v>
      </c>
      <c r="H1146" s="39">
        <v>28</v>
      </c>
      <c r="I1146" s="67" t="s">
        <v>2354</v>
      </c>
      <c r="J1146" s="67" t="s">
        <v>2931</v>
      </c>
      <c r="K1146" s="41" t="s">
        <v>2932</v>
      </c>
      <c r="L1146" s="54"/>
      <c r="M1146" s="5"/>
      <c r="N1146" s="53"/>
      <c r="O1146" s="5"/>
      <c r="P1146" s="49"/>
      <c r="Q1146" s="45" t="str">
        <f>IF(L1146="","",L1146)</f>
        <v/>
      </c>
    </row>
    <row r="1147" spans="1:18" s="4" customFormat="1" x14ac:dyDescent="0.15">
      <c r="A1147" s="33">
        <v>1145</v>
      </c>
      <c r="B1147" s="34">
        <v>1086</v>
      </c>
      <c r="C1147" s="43" t="s">
        <v>2394</v>
      </c>
      <c r="D1147" s="35" t="s">
        <v>2616</v>
      </c>
      <c r="E1147" s="44">
        <v>84029</v>
      </c>
      <c r="F1147" s="39" t="s">
        <v>1419</v>
      </c>
      <c r="G1147" s="39" t="s">
        <v>2110</v>
      </c>
      <c r="H1147" s="39">
        <v>29</v>
      </c>
      <c r="I1147" s="67" t="s">
        <v>2440</v>
      </c>
      <c r="J1147" s="67" t="s">
        <v>2952</v>
      </c>
      <c r="K1147" s="41" t="s">
        <v>2953</v>
      </c>
      <c r="L1147" s="54"/>
      <c r="N1147" s="55"/>
      <c r="Q1147" s="45" t="str">
        <f>IF(L1147="","",L1147)</f>
        <v/>
      </c>
    </row>
    <row r="1148" spans="1:18" s="4" customFormat="1" x14ac:dyDescent="0.15">
      <c r="A1148" s="33">
        <v>1146</v>
      </c>
      <c r="B1148" s="34">
        <v>1087</v>
      </c>
      <c r="C1148" s="43" t="s">
        <v>2394</v>
      </c>
      <c r="D1148" s="35" t="s">
        <v>2616</v>
      </c>
      <c r="E1148" s="44">
        <v>84030</v>
      </c>
      <c r="F1148" s="39" t="s">
        <v>1419</v>
      </c>
      <c r="G1148" s="39" t="s">
        <v>2110</v>
      </c>
      <c r="H1148" s="39">
        <v>30</v>
      </c>
      <c r="I1148" s="67" t="s">
        <v>2441</v>
      </c>
      <c r="J1148" s="67" t="s">
        <v>2766</v>
      </c>
      <c r="K1148" s="41" t="s">
        <v>2954</v>
      </c>
      <c r="L1148" s="54"/>
      <c r="N1148" s="55"/>
      <c r="Q1148" s="45" t="str">
        <f>IF(L1148="","",L1148)</f>
        <v/>
      </c>
    </row>
    <row r="1149" spans="1:18" s="4" customFormat="1" x14ac:dyDescent="0.15">
      <c r="A1149" s="33">
        <v>1147</v>
      </c>
      <c r="B1149" s="34">
        <v>1139</v>
      </c>
      <c r="C1149" s="43" t="s">
        <v>2481</v>
      </c>
      <c r="D1149" s="35" t="s">
        <v>2608</v>
      </c>
      <c r="E1149" s="44">
        <v>84031</v>
      </c>
      <c r="F1149" s="39" t="s">
        <v>1419</v>
      </c>
      <c r="G1149" s="39" t="s">
        <v>2110</v>
      </c>
      <c r="H1149" s="39">
        <v>31</v>
      </c>
      <c r="I1149" s="67" t="s">
        <v>2500</v>
      </c>
      <c r="J1149" s="67" t="s">
        <v>2891</v>
      </c>
      <c r="K1149" s="41" t="s">
        <v>3010</v>
      </c>
      <c r="L1149" s="54"/>
      <c r="N1149" s="55"/>
      <c r="Q1149" s="45" t="str">
        <f>IF(L1149="","",L1149)</f>
        <v/>
      </c>
    </row>
    <row r="1150" spans="1:18" s="4" customFormat="1" x14ac:dyDescent="0.15">
      <c r="A1150" s="33">
        <v>1148</v>
      </c>
      <c r="B1150" s="34">
        <v>1147</v>
      </c>
      <c r="C1150" s="43" t="s">
        <v>2502</v>
      </c>
      <c r="D1150" s="35" t="s">
        <v>2609</v>
      </c>
      <c r="E1150" s="36">
        <v>84032</v>
      </c>
      <c r="F1150" s="37" t="s">
        <v>1419</v>
      </c>
      <c r="G1150" s="37" t="s">
        <v>2110</v>
      </c>
      <c r="H1150" s="37">
        <v>32</v>
      </c>
      <c r="I1150" s="67" t="s">
        <v>2528</v>
      </c>
      <c r="J1150" s="67" t="s">
        <v>2891</v>
      </c>
      <c r="K1150" s="41" t="s">
        <v>2508</v>
      </c>
      <c r="L1150" s="54"/>
      <c r="N1150" s="55"/>
      <c r="O1150"/>
      <c r="P1150"/>
      <c r="Q1150" s="45" t="str">
        <f>IF(L1150="","",L1150)</f>
        <v/>
      </c>
    </row>
    <row r="1151" spans="1:18" s="4" customFormat="1" x14ac:dyDescent="0.15">
      <c r="A1151" s="33">
        <v>1149</v>
      </c>
      <c r="B1151" s="34">
        <v>1148</v>
      </c>
      <c r="C1151" s="43" t="s">
        <v>2502</v>
      </c>
      <c r="D1151" s="35" t="s">
        <v>2609</v>
      </c>
      <c r="E1151" s="36">
        <v>84033</v>
      </c>
      <c r="F1151" s="37" t="s">
        <v>1419</v>
      </c>
      <c r="G1151" s="37" t="s">
        <v>2110</v>
      </c>
      <c r="H1151" s="37">
        <v>33</v>
      </c>
      <c r="I1151" s="67" t="s">
        <v>2509</v>
      </c>
      <c r="J1151" s="67" t="s">
        <v>3020</v>
      </c>
      <c r="K1151" s="41" t="s">
        <v>2510</v>
      </c>
      <c r="L1151" s="54"/>
      <c r="N1151" s="55"/>
      <c r="O1151"/>
      <c r="P1151"/>
      <c r="Q1151" s="45" t="str">
        <f>IF(L1151="","",L1151)</f>
        <v/>
      </c>
    </row>
    <row r="1152" spans="1:18" s="4" customFormat="1" x14ac:dyDescent="0.15">
      <c r="A1152" s="33">
        <v>1150</v>
      </c>
      <c r="B1152" s="34">
        <v>1167</v>
      </c>
      <c r="C1152" s="43" t="s">
        <v>2530</v>
      </c>
      <c r="D1152" s="35" t="s">
        <v>2611</v>
      </c>
      <c r="E1152" s="36">
        <v>84034</v>
      </c>
      <c r="F1152" s="37" t="s">
        <v>1419</v>
      </c>
      <c r="G1152" s="37" t="s">
        <v>2110</v>
      </c>
      <c r="H1152" s="37">
        <v>34</v>
      </c>
      <c r="I1152" s="67" t="s">
        <v>2546</v>
      </c>
      <c r="J1152" s="67" t="s">
        <v>2891</v>
      </c>
      <c r="K1152" s="41" t="s">
        <v>3049</v>
      </c>
      <c r="L1152" s="54"/>
      <c r="N1152" s="55"/>
      <c r="O1152" s="5"/>
      <c r="P1152" s="5"/>
      <c r="Q1152" s="45" t="str">
        <f>IF(L1152="","",L1152)</f>
        <v/>
      </c>
    </row>
    <row r="1153" spans="1:18" s="4" customFormat="1" x14ac:dyDescent="0.15">
      <c r="A1153" s="33">
        <v>1151</v>
      </c>
      <c r="B1153" s="34">
        <v>1174</v>
      </c>
      <c r="C1153" s="43" t="s">
        <v>2548</v>
      </c>
      <c r="D1153" s="35" t="s">
        <v>2612</v>
      </c>
      <c r="E1153" s="36">
        <v>84034</v>
      </c>
      <c r="F1153" s="37" t="s">
        <v>1419</v>
      </c>
      <c r="G1153" s="37" t="s">
        <v>2110</v>
      </c>
      <c r="H1153" s="37">
        <v>35</v>
      </c>
      <c r="I1153" s="67" t="s">
        <v>2553</v>
      </c>
      <c r="J1153" s="67" t="s">
        <v>3062</v>
      </c>
      <c r="K1153" s="41" t="s">
        <v>2735</v>
      </c>
      <c r="L1153" s="54"/>
      <c r="N1153" s="55"/>
      <c r="O1153" s="5"/>
      <c r="P1153" s="5"/>
      <c r="Q1153" s="45" t="str">
        <f>IF(L1153="","",L1153)</f>
        <v/>
      </c>
    </row>
    <row r="1154" spans="1:18" s="4" customFormat="1" x14ac:dyDescent="0.15">
      <c r="A1154" s="33">
        <v>1152</v>
      </c>
      <c r="B1154" s="34">
        <v>1209</v>
      </c>
      <c r="C1154" s="43" t="s">
        <v>2643</v>
      </c>
      <c r="D1154" s="35" t="s">
        <v>2644</v>
      </c>
      <c r="E1154" s="36">
        <v>84035</v>
      </c>
      <c r="F1154" s="37" t="s">
        <v>1419</v>
      </c>
      <c r="G1154" s="37" t="s">
        <v>2110</v>
      </c>
      <c r="H1154" s="37">
        <v>36</v>
      </c>
      <c r="I1154" s="67" t="s">
        <v>3105</v>
      </c>
      <c r="J1154" s="67" t="s">
        <v>2649</v>
      </c>
      <c r="K1154" s="41" t="s">
        <v>2650</v>
      </c>
      <c r="L1154" s="50"/>
      <c r="M1154" s="5"/>
      <c r="N1154" s="30"/>
      <c r="O1154" s="5"/>
      <c r="P1154" s="49"/>
      <c r="Q1154" s="45" t="str">
        <f>IF(L1154="","",L1154)</f>
        <v/>
      </c>
      <c r="R1154" s="5"/>
    </row>
    <row r="1155" spans="1:18" x14ac:dyDescent="0.15">
      <c r="A1155" s="33">
        <v>1153</v>
      </c>
      <c r="B1155" s="34">
        <v>1229</v>
      </c>
      <c r="C1155" s="43" t="s">
        <v>3179</v>
      </c>
      <c r="D1155" s="35" t="s">
        <v>3180</v>
      </c>
      <c r="E1155" s="36">
        <v>84036</v>
      </c>
      <c r="F1155" s="37" t="s">
        <v>1419</v>
      </c>
      <c r="G1155" s="37" t="s">
        <v>2110</v>
      </c>
      <c r="H1155" s="37">
        <v>37</v>
      </c>
      <c r="I1155" s="67" t="s">
        <v>3186</v>
      </c>
      <c r="J1155" s="70" t="s">
        <v>3187</v>
      </c>
      <c r="K1155" s="41" t="s">
        <v>3188</v>
      </c>
      <c r="L1155" s="50"/>
      <c r="N1155" s="30"/>
      <c r="P1155" s="49"/>
      <c r="Q1155" s="45" t="str">
        <f>IF(L1155="","",L1155)</f>
        <v/>
      </c>
    </row>
    <row r="1156" spans="1:18" s="4" customFormat="1" x14ac:dyDescent="0.15">
      <c r="A1156" s="33">
        <v>1154</v>
      </c>
      <c r="B1156" s="34">
        <v>170</v>
      </c>
      <c r="C1156" s="43" t="s">
        <v>2187</v>
      </c>
      <c r="D1156" s="35" t="s">
        <v>2188</v>
      </c>
      <c r="E1156" s="44">
        <v>85001</v>
      </c>
      <c r="F1156" s="39" t="s">
        <v>1419</v>
      </c>
      <c r="G1156" s="39" t="s">
        <v>2111</v>
      </c>
      <c r="H1156" s="39">
        <v>1</v>
      </c>
      <c r="I1156" s="67" t="s">
        <v>1513</v>
      </c>
      <c r="J1156" s="67" t="s">
        <v>1514</v>
      </c>
      <c r="K1156" s="42" t="s">
        <v>1930</v>
      </c>
      <c r="L1156" s="50"/>
      <c r="M1156" s="5"/>
      <c r="N1156" s="53"/>
      <c r="O1156" s="5"/>
      <c r="P1156" s="49"/>
      <c r="Q1156" s="45" t="str">
        <f>IF(L1156="","",L1156)</f>
        <v/>
      </c>
      <c r="R1156" s="5"/>
    </row>
    <row r="1157" spans="1:18" s="4" customFormat="1" x14ac:dyDescent="0.15">
      <c r="A1157" s="33">
        <v>1155</v>
      </c>
      <c r="B1157" s="34">
        <v>228</v>
      </c>
      <c r="C1157" s="43" t="s">
        <v>2133</v>
      </c>
      <c r="D1157" s="35" t="s">
        <v>2134</v>
      </c>
      <c r="E1157" s="44">
        <v>85002</v>
      </c>
      <c r="F1157" s="39" t="s">
        <v>1419</v>
      </c>
      <c r="G1157" s="39" t="s">
        <v>2111</v>
      </c>
      <c r="H1157" s="39">
        <v>2</v>
      </c>
      <c r="I1157" s="67" t="s">
        <v>1515</v>
      </c>
      <c r="J1157" s="67" t="s">
        <v>1516</v>
      </c>
      <c r="K1157" s="42" t="s">
        <v>1857</v>
      </c>
      <c r="L1157" s="50"/>
      <c r="M1157" s="5"/>
      <c r="N1157" s="53"/>
      <c r="O1157" s="5"/>
      <c r="P1157" s="49"/>
      <c r="Q1157" s="45" t="str">
        <f>IF(L1157="","",L1157)</f>
        <v/>
      </c>
      <c r="R1157" s="5"/>
    </row>
    <row r="1158" spans="1:18" s="4" customFormat="1" x14ac:dyDescent="0.15">
      <c r="A1158" s="33">
        <v>1156</v>
      </c>
      <c r="B1158" s="34">
        <v>278</v>
      </c>
      <c r="C1158" s="43" t="s">
        <v>2135</v>
      </c>
      <c r="D1158" s="35" t="s">
        <v>2136</v>
      </c>
      <c r="E1158" s="44">
        <v>85003</v>
      </c>
      <c r="F1158" s="39" t="s">
        <v>1419</v>
      </c>
      <c r="G1158" s="39" t="s">
        <v>2111</v>
      </c>
      <c r="H1158" s="39">
        <v>3</v>
      </c>
      <c r="I1158" s="67" t="s">
        <v>1517</v>
      </c>
      <c r="J1158" s="67" t="s">
        <v>1518</v>
      </c>
      <c r="K1158" s="42" t="s">
        <v>1838</v>
      </c>
      <c r="L1158" s="50"/>
      <c r="M1158" s="5"/>
      <c r="N1158" s="53"/>
      <c r="O1158" s="5"/>
      <c r="P1158" s="49"/>
      <c r="Q1158" s="45" t="str">
        <f>IF(L1158="","",L1158)</f>
        <v/>
      </c>
      <c r="R1158" s="5"/>
    </row>
    <row r="1159" spans="1:18" s="4" customFormat="1" x14ac:dyDescent="0.15">
      <c r="A1159" s="33">
        <v>1157</v>
      </c>
      <c r="B1159" s="34">
        <v>359</v>
      </c>
      <c r="C1159" s="43" t="s">
        <v>2139</v>
      </c>
      <c r="D1159" s="35" t="s">
        <v>2140</v>
      </c>
      <c r="E1159" s="44">
        <v>85004</v>
      </c>
      <c r="F1159" s="39" t="s">
        <v>1419</v>
      </c>
      <c r="G1159" s="39" t="s">
        <v>2111</v>
      </c>
      <c r="H1159" s="39">
        <v>4</v>
      </c>
      <c r="I1159" s="67" t="s">
        <v>1519</v>
      </c>
      <c r="J1159" s="67" t="s">
        <v>1520</v>
      </c>
      <c r="K1159" s="42" t="s">
        <v>1818</v>
      </c>
      <c r="L1159" s="50"/>
      <c r="M1159" s="5"/>
      <c r="N1159" s="30"/>
      <c r="O1159" s="5"/>
      <c r="P1159" s="49"/>
      <c r="Q1159" s="45" t="str">
        <f>IF(L1159="","",L1159)</f>
        <v/>
      </c>
      <c r="R1159" s="5"/>
    </row>
    <row r="1160" spans="1:18" s="4" customFormat="1" x14ac:dyDescent="0.15">
      <c r="A1160" s="33">
        <v>1158</v>
      </c>
      <c r="B1160" s="34">
        <v>360</v>
      </c>
      <c r="C1160" s="43" t="s">
        <v>2139</v>
      </c>
      <c r="D1160" s="35" t="s">
        <v>2140</v>
      </c>
      <c r="E1160" s="44">
        <v>85005</v>
      </c>
      <c r="F1160" s="39" t="s">
        <v>1419</v>
      </c>
      <c r="G1160" s="39" t="s">
        <v>2111</v>
      </c>
      <c r="H1160" s="39">
        <v>5</v>
      </c>
      <c r="I1160" s="67" t="s">
        <v>1521</v>
      </c>
      <c r="J1160" s="67" t="s">
        <v>1522</v>
      </c>
      <c r="K1160" s="42" t="s">
        <v>1858</v>
      </c>
      <c r="L1160" s="50"/>
      <c r="M1160" s="5"/>
      <c r="N1160" s="53"/>
      <c r="O1160" s="5"/>
      <c r="P1160" s="49"/>
      <c r="Q1160" s="45" t="str">
        <f>IF(L1160="","",L1160)</f>
        <v/>
      </c>
      <c r="R1160" s="5"/>
    </row>
    <row r="1161" spans="1:18" s="4" customFormat="1" x14ac:dyDescent="0.15">
      <c r="A1161" s="33">
        <v>1159</v>
      </c>
      <c r="B1161" s="34">
        <v>361</v>
      </c>
      <c r="C1161" s="43" t="s">
        <v>2139</v>
      </c>
      <c r="D1161" s="35" t="s">
        <v>2140</v>
      </c>
      <c r="E1161" s="44">
        <v>85006</v>
      </c>
      <c r="F1161" s="39" t="s">
        <v>1419</v>
      </c>
      <c r="G1161" s="39" t="s">
        <v>2111</v>
      </c>
      <c r="H1161" s="39">
        <v>6</v>
      </c>
      <c r="I1161" s="67" t="s">
        <v>1523</v>
      </c>
      <c r="J1161" s="67" t="s">
        <v>1522</v>
      </c>
      <c r="K1161" s="42" t="s">
        <v>1859</v>
      </c>
      <c r="L1161" s="50"/>
      <c r="M1161" s="5"/>
      <c r="N1161" s="30"/>
      <c r="O1161" s="5"/>
      <c r="P1161" s="49"/>
      <c r="Q1161" s="45" t="str">
        <f>IF(L1161="","",L1161)</f>
        <v/>
      </c>
      <c r="R1161" s="5"/>
    </row>
    <row r="1162" spans="1:18" s="4" customFormat="1" x14ac:dyDescent="0.15">
      <c r="A1162" s="33">
        <v>1160</v>
      </c>
      <c r="B1162" s="34">
        <v>539</v>
      </c>
      <c r="C1162" s="43" t="s">
        <v>2143</v>
      </c>
      <c r="D1162" s="35" t="s">
        <v>2144</v>
      </c>
      <c r="E1162" s="44">
        <v>85007</v>
      </c>
      <c r="F1162" s="39" t="s">
        <v>1419</v>
      </c>
      <c r="G1162" s="39" t="s">
        <v>2111</v>
      </c>
      <c r="H1162" s="39">
        <v>7</v>
      </c>
      <c r="I1162" s="67" t="s">
        <v>1524</v>
      </c>
      <c r="J1162" s="67" t="s">
        <v>1514</v>
      </c>
      <c r="K1162" s="42" t="s">
        <v>1850</v>
      </c>
      <c r="L1162" s="50"/>
      <c r="M1162" s="5"/>
      <c r="N1162" s="53"/>
      <c r="O1162" s="5"/>
      <c r="P1162" s="49"/>
      <c r="Q1162" s="45" t="str">
        <f>IF(L1162="","",L1162)</f>
        <v/>
      </c>
      <c r="R1162" s="5"/>
    </row>
    <row r="1163" spans="1:18" s="4" customFormat="1" x14ac:dyDescent="0.15">
      <c r="A1163" s="33">
        <v>1161</v>
      </c>
      <c r="B1163" s="34">
        <v>540</v>
      </c>
      <c r="C1163" s="43" t="s">
        <v>2143</v>
      </c>
      <c r="D1163" s="35" t="s">
        <v>2144</v>
      </c>
      <c r="E1163" s="44">
        <v>85008</v>
      </c>
      <c r="F1163" s="39" t="s">
        <v>1419</v>
      </c>
      <c r="G1163" s="39" t="s">
        <v>2111</v>
      </c>
      <c r="H1163" s="39">
        <v>8</v>
      </c>
      <c r="I1163" s="67" t="s">
        <v>1525</v>
      </c>
      <c r="J1163" s="67" t="s">
        <v>1526</v>
      </c>
      <c r="K1163" s="42" t="s">
        <v>1849</v>
      </c>
      <c r="L1163" s="50"/>
      <c r="M1163" s="5"/>
      <c r="N1163" s="30"/>
      <c r="O1163" s="5"/>
      <c r="P1163" s="49"/>
      <c r="Q1163" s="45" t="str">
        <f>IF(L1163="","",L1163)</f>
        <v/>
      </c>
      <c r="R1163" s="5"/>
    </row>
    <row r="1164" spans="1:18" s="4" customFormat="1" x14ac:dyDescent="0.15">
      <c r="A1164" s="33">
        <v>1162</v>
      </c>
      <c r="B1164" s="34">
        <v>541</v>
      </c>
      <c r="C1164" s="43" t="s">
        <v>2143</v>
      </c>
      <c r="D1164" s="35" t="s">
        <v>2144</v>
      </c>
      <c r="E1164" s="44">
        <v>85009</v>
      </c>
      <c r="F1164" s="39" t="s">
        <v>1419</v>
      </c>
      <c r="G1164" s="39" t="s">
        <v>2111</v>
      </c>
      <c r="H1164" s="39">
        <v>9</v>
      </c>
      <c r="I1164" s="67" t="s">
        <v>1527</v>
      </c>
      <c r="J1164" s="67" t="s">
        <v>1528</v>
      </c>
      <c r="K1164" s="42" t="s">
        <v>1849</v>
      </c>
      <c r="L1164" s="50"/>
      <c r="M1164" s="5"/>
      <c r="N1164" s="53"/>
      <c r="O1164" s="5"/>
      <c r="P1164" s="49"/>
      <c r="Q1164" s="45" t="str">
        <f>IF(L1164="","",L1164)</f>
        <v/>
      </c>
      <c r="R1164" s="5"/>
    </row>
    <row r="1165" spans="1:18" s="4" customFormat="1" x14ac:dyDescent="0.15">
      <c r="A1165" s="33">
        <v>1163</v>
      </c>
      <c r="B1165" s="34">
        <v>601</v>
      </c>
      <c r="C1165" s="43" t="s">
        <v>2145</v>
      </c>
      <c r="D1165" s="35" t="s">
        <v>2146</v>
      </c>
      <c r="E1165" s="44">
        <v>85010</v>
      </c>
      <c r="F1165" s="39" t="s">
        <v>1419</v>
      </c>
      <c r="G1165" s="39" t="s">
        <v>2111</v>
      </c>
      <c r="H1165" s="39">
        <v>10</v>
      </c>
      <c r="I1165" s="67" t="s">
        <v>1529</v>
      </c>
      <c r="J1165" s="67" t="s">
        <v>1516</v>
      </c>
      <c r="K1165" s="42" t="s">
        <v>1832</v>
      </c>
      <c r="L1165" s="50"/>
      <c r="M1165" s="5"/>
      <c r="N1165" s="53"/>
      <c r="O1165" s="5"/>
      <c r="P1165" s="49"/>
      <c r="Q1165" s="45" t="str">
        <f>IF(L1165="","",L1165)</f>
        <v/>
      </c>
      <c r="R1165" s="5"/>
    </row>
    <row r="1166" spans="1:18" s="4" customFormat="1" x14ac:dyDescent="0.15">
      <c r="A1166" s="33">
        <v>1164</v>
      </c>
      <c r="B1166" s="34">
        <v>602</v>
      </c>
      <c r="C1166" s="43" t="s">
        <v>2145</v>
      </c>
      <c r="D1166" s="35" t="s">
        <v>2146</v>
      </c>
      <c r="E1166" s="44">
        <v>85011</v>
      </c>
      <c r="F1166" s="39" t="s">
        <v>1419</v>
      </c>
      <c r="G1166" s="39" t="s">
        <v>2111</v>
      </c>
      <c r="H1166" s="39">
        <v>11</v>
      </c>
      <c r="I1166" s="67" t="s">
        <v>1530</v>
      </c>
      <c r="J1166" s="67" t="s">
        <v>1528</v>
      </c>
      <c r="K1166" s="42" t="s">
        <v>1838</v>
      </c>
      <c r="L1166" s="50"/>
      <c r="M1166" s="5"/>
      <c r="N1166" s="53"/>
      <c r="O1166" s="5"/>
      <c r="P1166" s="49"/>
      <c r="Q1166" s="45" t="str">
        <f>IF(L1166="","",L1166)</f>
        <v/>
      </c>
      <c r="R1166" s="5"/>
    </row>
    <row r="1167" spans="1:18" s="4" customFormat="1" x14ac:dyDescent="0.15">
      <c r="A1167" s="33">
        <v>1165</v>
      </c>
      <c r="B1167" s="34">
        <v>603</v>
      </c>
      <c r="C1167" s="43" t="s">
        <v>2145</v>
      </c>
      <c r="D1167" s="35" t="s">
        <v>2146</v>
      </c>
      <c r="E1167" s="44">
        <v>85012</v>
      </c>
      <c r="F1167" s="39" t="s">
        <v>1419</v>
      </c>
      <c r="G1167" s="39" t="s">
        <v>2111</v>
      </c>
      <c r="H1167" s="39">
        <v>12</v>
      </c>
      <c r="I1167" s="67" t="s">
        <v>1531</v>
      </c>
      <c r="J1167" s="67" t="s">
        <v>1514</v>
      </c>
      <c r="K1167" s="42" t="s">
        <v>1860</v>
      </c>
      <c r="L1167" s="50"/>
      <c r="M1167" s="5"/>
      <c r="N1167" s="53"/>
      <c r="O1167" s="5"/>
      <c r="P1167" s="49"/>
      <c r="Q1167" s="45" t="str">
        <f>IF(L1167="","",L1167)</f>
        <v/>
      </c>
      <c r="R1167" s="5"/>
    </row>
    <row r="1168" spans="1:18" s="4" customFormat="1" x14ac:dyDescent="0.15">
      <c r="A1168" s="33">
        <v>1166</v>
      </c>
      <c r="B1168" s="34">
        <v>736</v>
      </c>
      <c r="C1168" s="43" t="s">
        <v>2149</v>
      </c>
      <c r="D1168" s="35" t="s">
        <v>2150</v>
      </c>
      <c r="E1168" s="44">
        <v>85013</v>
      </c>
      <c r="F1168" s="39" t="s">
        <v>1419</v>
      </c>
      <c r="G1168" s="39" t="s">
        <v>2111</v>
      </c>
      <c r="H1168" s="39">
        <v>13</v>
      </c>
      <c r="I1168" s="67" t="s">
        <v>1532</v>
      </c>
      <c r="J1168" s="67" t="s">
        <v>1533</v>
      </c>
      <c r="K1168" s="42" t="s">
        <v>1931</v>
      </c>
      <c r="L1168" s="50"/>
      <c r="M1168" s="5"/>
      <c r="N1168" s="53"/>
      <c r="O1168" s="5"/>
      <c r="P1168" s="49"/>
      <c r="Q1168" s="45" t="str">
        <f>IF(L1168="","",L1168)</f>
        <v/>
      </c>
      <c r="R1168" s="5"/>
    </row>
    <row r="1169" spans="1:18" s="4" customFormat="1" x14ac:dyDescent="0.15">
      <c r="A1169" s="33">
        <v>1167</v>
      </c>
      <c r="B1169" s="34">
        <v>774</v>
      </c>
      <c r="C1169" s="43" t="s">
        <v>2151</v>
      </c>
      <c r="D1169" s="35" t="s">
        <v>2152</v>
      </c>
      <c r="E1169" s="44">
        <v>85014</v>
      </c>
      <c r="F1169" s="39" t="s">
        <v>1419</v>
      </c>
      <c r="G1169" s="39" t="s">
        <v>2111</v>
      </c>
      <c r="H1169" s="39">
        <v>14</v>
      </c>
      <c r="I1169" s="67" t="s">
        <v>1534</v>
      </c>
      <c r="J1169" s="67" t="s">
        <v>1514</v>
      </c>
      <c r="K1169" s="42" t="s">
        <v>1857</v>
      </c>
      <c r="L1169" s="50"/>
      <c r="M1169" s="5"/>
      <c r="N1169" s="53"/>
      <c r="O1169" s="5"/>
      <c r="P1169" s="49"/>
      <c r="Q1169" s="45" t="str">
        <f>IF(L1169="","",L1169)</f>
        <v/>
      </c>
      <c r="R1169" s="5"/>
    </row>
    <row r="1170" spans="1:18" s="4" customFormat="1" x14ac:dyDescent="0.15">
      <c r="A1170" s="33">
        <v>1168</v>
      </c>
      <c r="B1170" s="34">
        <v>775</v>
      </c>
      <c r="C1170" s="43" t="s">
        <v>2151</v>
      </c>
      <c r="D1170" s="35" t="s">
        <v>2152</v>
      </c>
      <c r="E1170" s="44">
        <v>85015</v>
      </c>
      <c r="F1170" s="39" t="s">
        <v>1419</v>
      </c>
      <c r="G1170" s="39" t="s">
        <v>2111</v>
      </c>
      <c r="H1170" s="39">
        <v>15</v>
      </c>
      <c r="I1170" s="67" t="s">
        <v>1535</v>
      </c>
      <c r="J1170" s="67" t="s">
        <v>1536</v>
      </c>
      <c r="K1170" s="42" t="s">
        <v>1861</v>
      </c>
      <c r="L1170" s="50"/>
      <c r="M1170" s="5"/>
      <c r="N1170" s="30"/>
      <c r="O1170" s="5"/>
      <c r="P1170" s="49"/>
      <c r="Q1170" s="45" t="str">
        <f>IF(L1170="","",L1170)</f>
        <v/>
      </c>
      <c r="R1170" s="5"/>
    </row>
    <row r="1171" spans="1:18" s="4" customFormat="1" x14ac:dyDescent="0.15">
      <c r="A1171" s="33">
        <v>1169</v>
      </c>
      <c r="B1171" s="34">
        <v>776</v>
      </c>
      <c r="C1171" s="43" t="s">
        <v>2151</v>
      </c>
      <c r="D1171" s="35" t="s">
        <v>2152</v>
      </c>
      <c r="E1171" s="44">
        <v>85016</v>
      </c>
      <c r="F1171" s="39" t="s">
        <v>1419</v>
      </c>
      <c r="G1171" s="39" t="s">
        <v>2111</v>
      </c>
      <c r="H1171" s="39">
        <v>16</v>
      </c>
      <c r="I1171" s="67" t="s">
        <v>1537</v>
      </c>
      <c r="J1171" s="67" t="s">
        <v>1528</v>
      </c>
      <c r="K1171" s="42" t="s">
        <v>1858</v>
      </c>
      <c r="L1171" s="50"/>
      <c r="M1171" s="5"/>
      <c r="N1171" s="53"/>
      <c r="O1171" s="5"/>
      <c r="P1171" s="49"/>
      <c r="Q1171" s="45" t="str">
        <f>IF(L1171="","",L1171)</f>
        <v/>
      </c>
      <c r="R1171" s="5"/>
    </row>
    <row r="1172" spans="1:18" s="4" customFormat="1" x14ac:dyDescent="0.15">
      <c r="A1172" s="33">
        <v>1170</v>
      </c>
      <c r="B1172" s="34">
        <v>824</v>
      </c>
      <c r="C1172" s="43" t="s">
        <v>2153</v>
      </c>
      <c r="D1172" s="35" t="s">
        <v>2154</v>
      </c>
      <c r="E1172" s="44">
        <v>85017</v>
      </c>
      <c r="F1172" s="39" t="s">
        <v>1419</v>
      </c>
      <c r="G1172" s="39" t="s">
        <v>2111</v>
      </c>
      <c r="H1172" s="39">
        <v>17</v>
      </c>
      <c r="I1172" s="67" t="s">
        <v>1538</v>
      </c>
      <c r="J1172" s="67" t="s">
        <v>1516</v>
      </c>
      <c r="K1172" s="42" t="s">
        <v>1932</v>
      </c>
      <c r="L1172" s="50"/>
      <c r="M1172" s="5"/>
      <c r="N1172" s="53"/>
      <c r="O1172" s="5"/>
      <c r="P1172" s="49"/>
      <c r="Q1172" s="45" t="str">
        <f>IF(L1172="","",L1172)</f>
        <v/>
      </c>
      <c r="R1172" s="5"/>
    </row>
    <row r="1173" spans="1:18" s="4" customFormat="1" x14ac:dyDescent="0.15">
      <c r="A1173" s="33">
        <v>1171</v>
      </c>
      <c r="B1173" s="34">
        <v>836</v>
      </c>
      <c r="C1173" s="43" t="s">
        <v>2155</v>
      </c>
      <c r="D1173" s="35" t="s">
        <v>2156</v>
      </c>
      <c r="E1173" s="44">
        <v>85018</v>
      </c>
      <c r="F1173" s="39" t="s">
        <v>1419</v>
      </c>
      <c r="G1173" s="39" t="s">
        <v>2111</v>
      </c>
      <c r="H1173" s="39">
        <v>18</v>
      </c>
      <c r="I1173" s="67" t="s">
        <v>1539</v>
      </c>
      <c r="J1173" s="67" t="s">
        <v>1518</v>
      </c>
      <c r="K1173" s="42" t="s">
        <v>1933</v>
      </c>
      <c r="L1173" s="50"/>
      <c r="M1173" s="5"/>
      <c r="N1173" s="53"/>
      <c r="O1173" s="5"/>
      <c r="P1173" s="49"/>
      <c r="Q1173" s="45" t="str">
        <f>IF(L1173="","",L1173)</f>
        <v/>
      </c>
    </row>
    <row r="1174" spans="1:18" s="4" customFormat="1" x14ac:dyDescent="0.15">
      <c r="A1174" s="33">
        <v>1172</v>
      </c>
      <c r="B1174" s="34">
        <v>837</v>
      </c>
      <c r="C1174" s="43" t="s">
        <v>2155</v>
      </c>
      <c r="D1174" s="35" t="s">
        <v>2156</v>
      </c>
      <c r="E1174" s="44">
        <v>85019</v>
      </c>
      <c r="F1174" s="39" t="s">
        <v>1419</v>
      </c>
      <c r="G1174" s="39" t="s">
        <v>2111</v>
      </c>
      <c r="H1174" s="39">
        <v>19</v>
      </c>
      <c r="I1174" s="67" t="s">
        <v>307</v>
      </c>
      <c r="J1174" s="67" t="s">
        <v>1514</v>
      </c>
      <c r="K1174" s="42" t="s">
        <v>1934</v>
      </c>
      <c r="L1174" s="50"/>
      <c r="M1174" s="5"/>
      <c r="N1174" s="53"/>
      <c r="O1174" s="5"/>
      <c r="P1174" s="49"/>
      <c r="Q1174" s="45" t="str">
        <f>IF(L1174="","",L1174)</f>
        <v/>
      </c>
    </row>
    <row r="1175" spans="1:18" s="4" customFormat="1" x14ac:dyDescent="0.15">
      <c r="A1175" s="33">
        <v>1173</v>
      </c>
      <c r="B1175" s="34">
        <v>838</v>
      </c>
      <c r="C1175" s="43" t="s">
        <v>2155</v>
      </c>
      <c r="D1175" s="35" t="s">
        <v>2156</v>
      </c>
      <c r="E1175" s="44">
        <v>85020</v>
      </c>
      <c r="F1175" s="39" t="s">
        <v>1419</v>
      </c>
      <c r="G1175" s="39" t="s">
        <v>2111</v>
      </c>
      <c r="H1175" s="39">
        <v>20</v>
      </c>
      <c r="I1175" s="67" t="s">
        <v>1540</v>
      </c>
      <c r="J1175" s="67" t="s">
        <v>1536</v>
      </c>
      <c r="K1175" s="42" t="s">
        <v>1861</v>
      </c>
      <c r="L1175" s="50"/>
      <c r="M1175" s="5"/>
      <c r="N1175" s="53"/>
      <c r="O1175" s="5"/>
      <c r="P1175" s="49"/>
      <c r="Q1175" s="45" t="str">
        <f>IF(L1175="","",L1175)</f>
        <v/>
      </c>
    </row>
    <row r="1176" spans="1:18" s="4" customFormat="1" x14ac:dyDescent="0.15">
      <c r="A1176" s="33">
        <v>1174</v>
      </c>
      <c r="B1176" s="34">
        <v>894</v>
      </c>
      <c r="C1176" s="43" t="s">
        <v>2165</v>
      </c>
      <c r="D1176" s="35" t="s">
        <v>2166</v>
      </c>
      <c r="E1176" s="44">
        <v>85021</v>
      </c>
      <c r="F1176" s="39" t="s">
        <v>1419</v>
      </c>
      <c r="G1176" s="39" t="s">
        <v>2111</v>
      </c>
      <c r="H1176" s="39">
        <v>21</v>
      </c>
      <c r="I1176" s="67" t="s">
        <v>1541</v>
      </c>
      <c r="J1176" s="67" t="s">
        <v>1542</v>
      </c>
      <c r="K1176" s="42" t="s">
        <v>1929</v>
      </c>
      <c r="L1176" s="50"/>
      <c r="M1176" s="5"/>
      <c r="N1176" s="53"/>
      <c r="O1176" s="5"/>
      <c r="P1176" s="49"/>
      <c r="Q1176" s="45" t="str">
        <f>IF(L1176="","",L1176)</f>
        <v/>
      </c>
    </row>
    <row r="1177" spans="1:18" s="4" customFormat="1" x14ac:dyDescent="0.15">
      <c r="A1177" s="33">
        <v>1175</v>
      </c>
      <c r="B1177" s="34">
        <v>929</v>
      </c>
      <c r="C1177" s="43" t="s">
        <v>2180</v>
      </c>
      <c r="D1177" s="35" t="s">
        <v>2181</v>
      </c>
      <c r="E1177" s="44">
        <v>85022</v>
      </c>
      <c r="F1177" s="39" t="s">
        <v>1419</v>
      </c>
      <c r="G1177" s="39" t="s">
        <v>2111</v>
      </c>
      <c r="H1177" s="39">
        <v>22</v>
      </c>
      <c r="I1177" s="67" t="s">
        <v>1543</v>
      </c>
      <c r="J1177" s="67" t="s">
        <v>1518</v>
      </c>
      <c r="K1177" s="42" t="s">
        <v>1850</v>
      </c>
      <c r="L1177" s="50"/>
      <c r="M1177" s="5"/>
      <c r="N1177" s="53"/>
      <c r="O1177" s="5"/>
      <c r="P1177" s="49"/>
      <c r="Q1177" s="45" t="str">
        <f>IF(L1177="","",L1177)</f>
        <v/>
      </c>
    </row>
    <row r="1178" spans="1:18" s="4" customFormat="1" x14ac:dyDescent="0.15">
      <c r="A1178" s="33">
        <v>1176</v>
      </c>
      <c r="B1178" s="34">
        <v>1025</v>
      </c>
      <c r="C1178" s="43" t="s">
        <v>2186</v>
      </c>
      <c r="D1178" s="35" t="s">
        <v>2620</v>
      </c>
      <c r="E1178" s="44">
        <v>85023</v>
      </c>
      <c r="F1178" s="39" t="s">
        <v>1419</v>
      </c>
      <c r="G1178" s="39" t="s">
        <v>2111</v>
      </c>
      <c r="H1178" s="39">
        <v>23</v>
      </c>
      <c r="I1178" s="67" t="s">
        <v>2339</v>
      </c>
      <c r="J1178" s="67" t="s">
        <v>2843</v>
      </c>
      <c r="K1178" s="42" t="s">
        <v>2781</v>
      </c>
      <c r="L1178" s="50"/>
      <c r="M1178" s="5"/>
      <c r="N1178" s="53"/>
      <c r="O1178" s="5"/>
      <c r="P1178" s="49"/>
      <c r="Q1178" s="45" t="str">
        <f>IF(L1178="","",L1178)</f>
        <v/>
      </c>
    </row>
    <row r="1179" spans="1:18" x14ac:dyDescent="0.15">
      <c r="A1179" s="33">
        <v>1177</v>
      </c>
      <c r="B1179" s="34">
        <v>1088</v>
      </c>
      <c r="C1179" s="43" t="s">
        <v>2394</v>
      </c>
      <c r="D1179" s="35" t="s">
        <v>2616</v>
      </c>
      <c r="E1179" s="44">
        <v>85024</v>
      </c>
      <c r="F1179" s="39" t="s">
        <v>1419</v>
      </c>
      <c r="G1179" s="39" t="s">
        <v>2111</v>
      </c>
      <c r="H1179" s="39">
        <v>24</v>
      </c>
      <c r="I1179" s="67" t="s">
        <v>2642</v>
      </c>
      <c r="J1179" s="67" t="s">
        <v>2955</v>
      </c>
      <c r="K1179" s="41" t="s">
        <v>2956</v>
      </c>
      <c r="L1179" s="54"/>
      <c r="M1179" s="4"/>
      <c r="N1179" s="55"/>
      <c r="O1179" s="4"/>
      <c r="P1179" s="4"/>
      <c r="Q1179" s="45" t="str">
        <f>IF(L1179="","",L1179)</f>
        <v/>
      </c>
      <c r="R1179" s="4"/>
    </row>
    <row r="1180" spans="1:18" s="4" customFormat="1" x14ac:dyDescent="0.15">
      <c r="A1180" s="33">
        <v>1178</v>
      </c>
      <c r="B1180" s="34">
        <v>1149</v>
      </c>
      <c r="C1180" s="43" t="s">
        <v>2502</v>
      </c>
      <c r="D1180" s="35" t="s">
        <v>2609</v>
      </c>
      <c r="E1180" s="36">
        <v>85025</v>
      </c>
      <c r="F1180" s="37" t="s">
        <v>1419</v>
      </c>
      <c r="G1180" s="37" t="s">
        <v>2111</v>
      </c>
      <c r="H1180" s="37">
        <v>25</v>
      </c>
      <c r="I1180" s="67" t="s">
        <v>2529</v>
      </c>
      <c r="J1180" s="67" t="s">
        <v>2511</v>
      </c>
      <c r="K1180" s="41" t="s">
        <v>2512</v>
      </c>
      <c r="L1180" s="54"/>
      <c r="N1180" s="55"/>
      <c r="O1180"/>
      <c r="P1180"/>
      <c r="Q1180" s="45" t="str">
        <f>IF(L1180="","",L1180)</f>
        <v/>
      </c>
    </row>
    <row r="1181" spans="1:18" s="4" customFormat="1" x14ac:dyDescent="0.15">
      <c r="A1181" s="33">
        <v>1179</v>
      </c>
      <c r="B1181" s="34">
        <v>1206</v>
      </c>
      <c r="C1181" s="43" t="s">
        <v>2594</v>
      </c>
      <c r="D1181" s="35" t="s">
        <v>2617</v>
      </c>
      <c r="E1181" s="36">
        <v>85026</v>
      </c>
      <c r="F1181" s="37" t="s">
        <v>1419</v>
      </c>
      <c r="G1181" s="37" t="s">
        <v>2111</v>
      </c>
      <c r="H1181" s="37">
        <v>26</v>
      </c>
      <c r="I1181" s="67" t="s">
        <v>2602</v>
      </c>
      <c r="J1181" s="67" t="s">
        <v>3101</v>
      </c>
      <c r="K1181" s="41" t="s">
        <v>2781</v>
      </c>
      <c r="L1181" s="50"/>
      <c r="M1181" s="5"/>
      <c r="N1181" s="30"/>
      <c r="O1181" s="5"/>
      <c r="P1181" s="49"/>
      <c r="Q1181" s="45" t="str">
        <f>IF(L1181="","",L1181)</f>
        <v/>
      </c>
      <c r="R1181" s="5"/>
    </row>
    <row r="1182" spans="1:18" s="4" customFormat="1" x14ac:dyDescent="0.15">
      <c r="A1182" s="33">
        <v>1180</v>
      </c>
      <c r="B1182" s="34">
        <v>100</v>
      </c>
      <c r="C1182" s="43" t="s">
        <v>2603</v>
      </c>
      <c r="D1182" s="35" t="s">
        <v>2126</v>
      </c>
      <c r="E1182" s="44">
        <v>86001</v>
      </c>
      <c r="F1182" s="39" t="s">
        <v>1419</v>
      </c>
      <c r="G1182" s="39" t="s">
        <v>2112</v>
      </c>
      <c r="H1182" s="39">
        <v>1</v>
      </c>
      <c r="I1182" s="67" t="s">
        <v>1544</v>
      </c>
      <c r="J1182" s="67" t="s">
        <v>1545</v>
      </c>
      <c r="K1182" s="42" t="s">
        <v>1832</v>
      </c>
      <c r="L1182" s="50"/>
      <c r="M1182" s="5"/>
      <c r="N1182" s="53"/>
      <c r="O1182" s="5"/>
      <c r="P1182" s="49"/>
      <c r="Q1182" s="45" t="str">
        <f>IF(L1182="","",L1182)</f>
        <v/>
      </c>
      <c r="R1182" s="5"/>
    </row>
    <row r="1183" spans="1:18" s="4" customFormat="1" x14ac:dyDescent="0.15">
      <c r="A1183" s="33">
        <v>1181</v>
      </c>
      <c r="B1183" s="34">
        <v>146</v>
      </c>
      <c r="C1183" s="43" t="s">
        <v>2127</v>
      </c>
      <c r="D1183" s="35" t="s">
        <v>2128</v>
      </c>
      <c r="E1183" s="44">
        <v>86002</v>
      </c>
      <c r="F1183" s="39" t="s">
        <v>1419</v>
      </c>
      <c r="G1183" s="39" t="s">
        <v>2112</v>
      </c>
      <c r="H1183" s="39">
        <v>2</v>
      </c>
      <c r="I1183" s="67" t="s">
        <v>1546</v>
      </c>
      <c r="J1183" s="67" t="s">
        <v>1547</v>
      </c>
      <c r="K1183" s="42" t="s">
        <v>1832</v>
      </c>
      <c r="L1183" s="50"/>
      <c r="M1183" s="5"/>
      <c r="N1183" s="53"/>
      <c r="O1183" s="5"/>
      <c r="P1183" s="49"/>
      <c r="Q1183" s="45" t="str">
        <f>IF(L1183="","",L1183)</f>
        <v/>
      </c>
      <c r="R1183" s="5"/>
    </row>
    <row r="1184" spans="1:18" s="4" customFormat="1" x14ac:dyDescent="0.15">
      <c r="A1184" s="33">
        <v>1182</v>
      </c>
      <c r="B1184" s="34">
        <v>147</v>
      </c>
      <c r="C1184" s="43" t="s">
        <v>2127</v>
      </c>
      <c r="D1184" s="35" t="s">
        <v>2128</v>
      </c>
      <c r="E1184" s="44">
        <v>86003</v>
      </c>
      <c r="F1184" s="39" t="s">
        <v>1419</v>
      </c>
      <c r="G1184" s="39" t="s">
        <v>2112</v>
      </c>
      <c r="H1184" s="39">
        <v>3</v>
      </c>
      <c r="I1184" s="67" t="s">
        <v>1548</v>
      </c>
      <c r="J1184" s="67" t="s">
        <v>1549</v>
      </c>
      <c r="K1184" s="42" t="s">
        <v>1855</v>
      </c>
      <c r="L1184" s="50"/>
      <c r="M1184" s="5"/>
      <c r="N1184" s="30"/>
      <c r="O1184" s="5"/>
      <c r="P1184" s="49"/>
      <c r="Q1184" s="45" t="str">
        <f>IF(L1184="","",L1184)</f>
        <v/>
      </c>
      <c r="R1184" s="5"/>
    </row>
    <row r="1185" spans="1:18" s="4" customFormat="1" x14ac:dyDescent="0.15">
      <c r="A1185" s="33">
        <v>1183</v>
      </c>
      <c r="B1185" s="34">
        <v>148</v>
      </c>
      <c r="C1185" s="43" t="s">
        <v>2127</v>
      </c>
      <c r="D1185" s="35" t="s">
        <v>2128</v>
      </c>
      <c r="E1185" s="44">
        <v>86004</v>
      </c>
      <c r="F1185" s="39" t="s">
        <v>1419</v>
      </c>
      <c r="G1185" s="39" t="s">
        <v>2112</v>
      </c>
      <c r="H1185" s="39">
        <v>4</v>
      </c>
      <c r="I1185" s="67" t="s">
        <v>1550</v>
      </c>
      <c r="J1185" s="67" t="s">
        <v>1551</v>
      </c>
      <c r="K1185" s="42" t="s">
        <v>1862</v>
      </c>
      <c r="L1185" s="50"/>
      <c r="M1185" s="5"/>
      <c r="N1185" s="53"/>
      <c r="O1185" s="5"/>
      <c r="P1185" s="49"/>
      <c r="Q1185" s="45" t="str">
        <f>IF(L1185="","",L1185)</f>
        <v/>
      </c>
      <c r="R1185" s="5"/>
    </row>
    <row r="1186" spans="1:18" s="4" customFormat="1" x14ac:dyDescent="0.15">
      <c r="A1186" s="33">
        <v>1184</v>
      </c>
      <c r="B1186" s="34">
        <v>279</v>
      </c>
      <c r="C1186" s="43" t="s">
        <v>2135</v>
      </c>
      <c r="D1186" s="35" t="s">
        <v>2136</v>
      </c>
      <c r="E1186" s="44">
        <v>86005</v>
      </c>
      <c r="F1186" s="39" t="s">
        <v>1419</v>
      </c>
      <c r="G1186" s="39" t="s">
        <v>2112</v>
      </c>
      <c r="H1186" s="39">
        <v>5</v>
      </c>
      <c r="I1186" s="67" t="s">
        <v>1552</v>
      </c>
      <c r="J1186" s="67" t="s">
        <v>1547</v>
      </c>
      <c r="K1186" s="42" t="s">
        <v>1863</v>
      </c>
      <c r="L1186" s="50"/>
      <c r="M1186" s="5"/>
      <c r="N1186" s="53"/>
      <c r="O1186" s="5"/>
      <c r="P1186" s="49"/>
      <c r="Q1186" s="45" t="str">
        <f>IF(L1186="","",L1186)</f>
        <v/>
      </c>
      <c r="R1186" s="5"/>
    </row>
    <row r="1187" spans="1:18" s="4" customFormat="1" x14ac:dyDescent="0.15">
      <c r="A1187" s="33">
        <v>1185</v>
      </c>
      <c r="B1187" s="34">
        <v>463</v>
      </c>
      <c r="C1187" s="43" t="s">
        <v>2141</v>
      </c>
      <c r="D1187" s="35" t="s">
        <v>2142</v>
      </c>
      <c r="E1187" s="44">
        <v>86006</v>
      </c>
      <c r="F1187" s="39" t="s">
        <v>1419</v>
      </c>
      <c r="G1187" s="39" t="s">
        <v>2112</v>
      </c>
      <c r="H1187" s="39">
        <v>6</v>
      </c>
      <c r="I1187" s="67" t="s">
        <v>1553</v>
      </c>
      <c r="J1187" s="67" t="s">
        <v>1545</v>
      </c>
      <c r="K1187" s="42" t="s">
        <v>2054</v>
      </c>
      <c r="L1187" s="50"/>
      <c r="M1187" s="5"/>
      <c r="N1187" s="53"/>
      <c r="O1187" s="5"/>
      <c r="P1187" s="49"/>
      <c r="Q1187" s="45" t="str">
        <f>IF(L1187="","",L1187)</f>
        <v/>
      </c>
      <c r="R1187" s="5"/>
    </row>
    <row r="1188" spans="1:18" s="4" customFormat="1" x14ac:dyDescent="0.15">
      <c r="A1188" s="33">
        <v>1186</v>
      </c>
      <c r="B1188" s="34">
        <v>542</v>
      </c>
      <c r="C1188" s="43" t="s">
        <v>2143</v>
      </c>
      <c r="D1188" s="35" t="s">
        <v>2144</v>
      </c>
      <c r="E1188" s="44">
        <v>86007</v>
      </c>
      <c r="F1188" s="39" t="s">
        <v>1419</v>
      </c>
      <c r="G1188" s="39" t="s">
        <v>2112</v>
      </c>
      <c r="H1188" s="39">
        <v>7</v>
      </c>
      <c r="I1188" s="67" t="s">
        <v>1554</v>
      </c>
      <c r="J1188" s="67" t="s">
        <v>1555</v>
      </c>
      <c r="K1188" s="42" t="s">
        <v>1864</v>
      </c>
      <c r="L1188" s="50"/>
      <c r="M1188" s="5"/>
      <c r="N1188" s="53"/>
      <c r="O1188" s="5"/>
      <c r="P1188" s="49"/>
      <c r="Q1188" s="45" t="str">
        <f>IF(L1188="","",L1188)</f>
        <v/>
      </c>
      <c r="R1188" s="5"/>
    </row>
    <row r="1189" spans="1:18" s="4" customFormat="1" x14ac:dyDescent="0.15">
      <c r="A1189" s="33">
        <v>1187</v>
      </c>
      <c r="B1189" s="34">
        <v>543</v>
      </c>
      <c r="C1189" s="43" t="s">
        <v>2143</v>
      </c>
      <c r="D1189" s="35" t="s">
        <v>2144</v>
      </c>
      <c r="E1189" s="44">
        <v>86008</v>
      </c>
      <c r="F1189" s="39" t="s">
        <v>1419</v>
      </c>
      <c r="G1189" s="39" t="s">
        <v>2112</v>
      </c>
      <c r="H1189" s="39">
        <v>8</v>
      </c>
      <c r="I1189" s="67" t="s">
        <v>1556</v>
      </c>
      <c r="J1189" s="67" t="s">
        <v>1557</v>
      </c>
      <c r="K1189" s="42" t="s">
        <v>1865</v>
      </c>
      <c r="L1189" s="50"/>
      <c r="M1189" s="5"/>
      <c r="N1189" s="53"/>
      <c r="O1189" s="5"/>
      <c r="P1189" s="49"/>
      <c r="Q1189" s="45" t="str">
        <f>IF(L1189="","",L1189)</f>
        <v/>
      </c>
      <c r="R1189" s="5"/>
    </row>
    <row r="1190" spans="1:18" s="4" customFormat="1" x14ac:dyDescent="0.15">
      <c r="A1190" s="33">
        <v>1188</v>
      </c>
      <c r="B1190" s="34">
        <v>641</v>
      </c>
      <c r="C1190" s="43" t="s">
        <v>2177</v>
      </c>
      <c r="D1190" s="35" t="s">
        <v>2178</v>
      </c>
      <c r="E1190" s="44">
        <v>86009</v>
      </c>
      <c r="F1190" s="39" t="s">
        <v>1419</v>
      </c>
      <c r="G1190" s="39" t="s">
        <v>2112</v>
      </c>
      <c r="H1190" s="39">
        <v>9</v>
      </c>
      <c r="I1190" s="67" t="s">
        <v>3137</v>
      </c>
      <c r="J1190" s="67" t="s">
        <v>1551</v>
      </c>
      <c r="K1190" s="42" t="s">
        <v>1832</v>
      </c>
      <c r="L1190" s="50"/>
      <c r="M1190" s="5"/>
      <c r="N1190" s="53"/>
      <c r="O1190" s="5"/>
      <c r="P1190" s="49"/>
      <c r="Q1190" s="45" t="str">
        <f>IF(L1190="","",L1190)</f>
        <v/>
      </c>
      <c r="R1190" t="s">
        <v>3252</v>
      </c>
    </row>
    <row r="1191" spans="1:18" s="4" customFormat="1" x14ac:dyDescent="0.15">
      <c r="A1191" s="33">
        <v>1189</v>
      </c>
      <c r="B1191" s="34">
        <v>642</v>
      </c>
      <c r="C1191" s="43" t="s">
        <v>2177</v>
      </c>
      <c r="D1191" s="35" t="s">
        <v>2178</v>
      </c>
      <c r="E1191" s="44">
        <v>86010</v>
      </c>
      <c r="F1191" s="39" t="s">
        <v>1419</v>
      </c>
      <c r="G1191" s="39" t="s">
        <v>2112</v>
      </c>
      <c r="H1191" s="39">
        <v>10</v>
      </c>
      <c r="I1191" s="67" t="s">
        <v>1558</v>
      </c>
      <c r="J1191" s="67" t="s">
        <v>1559</v>
      </c>
      <c r="K1191" s="42" t="s">
        <v>1866</v>
      </c>
      <c r="L1191" s="50"/>
      <c r="M1191" s="5"/>
      <c r="N1191" s="30"/>
      <c r="O1191" s="5"/>
      <c r="P1191" s="49"/>
      <c r="Q1191" s="45" t="str">
        <f>IF(L1191="","",L1191)</f>
        <v/>
      </c>
      <c r="R1191" s="5"/>
    </row>
    <row r="1192" spans="1:18" s="4" customFormat="1" x14ac:dyDescent="0.15">
      <c r="A1192" s="33">
        <v>1190</v>
      </c>
      <c r="B1192" s="34">
        <v>643</v>
      </c>
      <c r="C1192" s="43" t="s">
        <v>2177</v>
      </c>
      <c r="D1192" s="35" t="s">
        <v>2178</v>
      </c>
      <c r="E1192" s="44">
        <v>86011</v>
      </c>
      <c r="F1192" s="39" t="s">
        <v>1419</v>
      </c>
      <c r="G1192" s="39" t="s">
        <v>2112</v>
      </c>
      <c r="H1192" s="39">
        <v>11</v>
      </c>
      <c r="I1192" s="67" t="s">
        <v>273</v>
      </c>
      <c r="J1192" s="67" t="s">
        <v>1560</v>
      </c>
      <c r="K1192" s="42" t="s">
        <v>1867</v>
      </c>
      <c r="L1192" s="50"/>
      <c r="M1192" s="5"/>
      <c r="N1192" s="53"/>
      <c r="O1192" s="5"/>
      <c r="P1192" s="49"/>
      <c r="Q1192" s="45" t="str">
        <f>IF(L1192="","",L1192)</f>
        <v/>
      </c>
      <c r="R1192" s="5"/>
    </row>
    <row r="1193" spans="1:18" s="4" customFormat="1" x14ac:dyDescent="0.15">
      <c r="A1193" s="33">
        <v>1191</v>
      </c>
      <c r="B1193" s="34">
        <v>694</v>
      </c>
      <c r="C1193" s="43" t="s">
        <v>2147</v>
      </c>
      <c r="D1193" s="35" t="s">
        <v>2148</v>
      </c>
      <c r="E1193" s="44">
        <v>86012</v>
      </c>
      <c r="F1193" s="39" t="s">
        <v>1419</v>
      </c>
      <c r="G1193" s="39" t="s">
        <v>2112</v>
      </c>
      <c r="H1193" s="39">
        <v>12</v>
      </c>
      <c r="I1193" s="67" t="s">
        <v>1561</v>
      </c>
      <c r="J1193" s="67" t="s">
        <v>1557</v>
      </c>
      <c r="K1193" s="42" t="s">
        <v>1832</v>
      </c>
      <c r="L1193" s="50"/>
      <c r="M1193" s="5"/>
      <c r="N1193" s="30"/>
      <c r="O1193" s="5"/>
      <c r="P1193" s="49"/>
      <c r="Q1193" s="45" t="str">
        <f>IF(L1193="","",L1193)</f>
        <v/>
      </c>
      <c r="R1193" s="5"/>
    </row>
    <row r="1194" spans="1:18" s="4" customFormat="1" x14ac:dyDescent="0.15">
      <c r="A1194" s="33">
        <v>1192</v>
      </c>
      <c r="B1194" s="34">
        <v>695</v>
      </c>
      <c r="C1194" s="43" t="s">
        <v>2147</v>
      </c>
      <c r="D1194" s="35" t="s">
        <v>2148</v>
      </c>
      <c r="E1194" s="44">
        <v>86013</v>
      </c>
      <c r="F1194" s="39" t="s">
        <v>1419</v>
      </c>
      <c r="G1194" s="39" t="s">
        <v>2112</v>
      </c>
      <c r="H1194" s="39">
        <v>13</v>
      </c>
      <c r="I1194" s="67" t="s">
        <v>1562</v>
      </c>
      <c r="J1194" s="67" t="s">
        <v>1563</v>
      </c>
      <c r="K1194" s="42" t="s">
        <v>1855</v>
      </c>
      <c r="L1194" s="50"/>
      <c r="M1194" s="5"/>
      <c r="N1194" s="30"/>
      <c r="O1194" s="5"/>
      <c r="P1194" s="49"/>
      <c r="Q1194" s="45" t="str">
        <f>IF(L1194="","",L1194)</f>
        <v/>
      </c>
      <c r="R1194" s="5"/>
    </row>
    <row r="1195" spans="1:18" s="4" customFormat="1" x14ac:dyDescent="0.15">
      <c r="A1195" s="33">
        <v>1193</v>
      </c>
      <c r="B1195" s="34">
        <v>777</v>
      </c>
      <c r="C1195" s="43" t="s">
        <v>2151</v>
      </c>
      <c r="D1195" s="35" t="s">
        <v>2152</v>
      </c>
      <c r="E1195" s="44">
        <v>86014</v>
      </c>
      <c r="F1195" s="39" t="s">
        <v>1419</v>
      </c>
      <c r="G1195" s="39" t="s">
        <v>2112</v>
      </c>
      <c r="H1195" s="39">
        <v>14</v>
      </c>
      <c r="I1195" s="67" t="s">
        <v>1564</v>
      </c>
      <c r="J1195" s="67" t="s">
        <v>1545</v>
      </c>
      <c r="K1195" s="42" t="s">
        <v>1868</v>
      </c>
      <c r="L1195" s="50"/>
      <c r="M1195" s="5"/>
      <c r="N1195" s="30"/>
      <c r="O1195" s="5"/>
      <c r="P1195" s="49"/>
      <c r="Q1195" s="45" t="str">
        <f>IF(L1195="","",L1195)</f>
        <v/>
      </c>
      <c r="R1195" s="5"/>
    </row>
    <row r="1196" spans="1:18" s="4" customFormat="1" x14ac:dyDescent="0.15">
      <c r="A1196" s="33">
        <v>1194</v>
      </c>
      <c r="B1196" s="34">
        <v>989</v>
      </c>
      <c r="C1196" s="43" t="s">
        <v>2195</v>
      </c>
      <c r="D1196" s="35" t="s">
        <v>2196</v>
      </c>
      <c r="E1196" s="44">
        <v>86015</v>
      </c>
      <c r="F1196" s="39" t="s">
        <v>1419</v>
      </c>
      <c r="G1196" s="39" t="s">
        <v>2112</v>
      </c>
      <c r="H1196" s="39">
        <v>15</v>
      </c>
      <c r="I1196" s="67" t="s">
        <v>2340</v>
      </c>
      <c r="J1196" s="67" t="s">
        <v>2780</v>
      </c>
      <c r="K1196" s="42" t="s">
        <v>2781</v>
      </c>
      <c r="L1196" s="50"/>
      <c r="M1196" s="5"/>
      <c r="N1196" s="30"/>
      <c r="O1196" s="5"/>
      <c r="P1196" s="49"/>
      <c r="Q1196" s="45" t="str">
        <f>IF(L1196="","",L1196)</f>
        <v/>
      </c>
    </row>
    <row r="1197" spans="1:18" s="4" customFormat="1" x14ac:dyDescent="0.15">
      <c r="A1197" s="33">
        <v>1195</v>
      </c>
      <c r="B1197" s="34">
        <v>990</v>
      </c>
      <c r="C1197" s="43" t="s">
        <v>2195</v>
      </c>
      <c r="D1197" s="35" t="s">
        <v>2196</v>
      </c>
      <c r="E1197" s="44">
        <v>86016</v>
      </c>
      <c r="F1197" s="39" t="s">
        <v>1419</v>
      </c>
      <c r="G1197" s="39" t="s">
        <v>2112</v>
      </c>
      <c r="H1197" s="39">
        <v>16</v>
      </c>
      <c r="I1197" s="67" t="s">
        <v>2341</v>
      </c>
      <c r="J1197" s="67" t="s">
        <v>2782</v>
      </c>
      <c r="K1197" s="42" t="s">
        <v>2783</v>
      </c>
      <c r="L1197" s="50"/>
      <c r="M1197" s="5"/>
      <c r="N1197" s="30"/>
      <c r="O1197" s="5"/>
      <c r="P1197" s="49"/>
      <c r="Q1197" s="45" t="str">
        <f>IF(L1197="","",L1197)</f>
        <v/>
      </c>
    </row>
    <row r="1198" spans="1:18" x14ac:dyDescent="0.15">
      <c r="A1198" s="33">
        <v>1196</v>
      </c>
      <c r="B1198" s="34">
        <v>1033</v>
      </c>
      <c r="C1198" s="43" t="s">
        <v>2207</v>
      </c>
      <c r="D1198" s="35" t="s">
        <v>2623</v>
      </c>
      <c r="E1198" s="44">
        <v>86017</v>
      </c>
      <c r="F1198" s="39" t="s">
        <v>1419</v>
      </c>
      <c r="G1198" s="39" t="s">
        <v>2112</v>
      </c>
      <c r="H1198" s="39">
        <v>17</v>
      </c>
      <c r="I1198" s="67" t="s">
        <v>2215</v>
      </c>
      <c r="J1198" s="67" t="s">
        <v>2858</v>
      </c>
      <c r="K1198" s="41" t="s">
        <v>2814</v>
      </c>
      <c r="L1198" s="54"/>
      <c r="N1198" s="53"/>
      <c r="P1198" s="49"/>
      <c r="Q1198" s="45" t="str">
        <f>IF(L1198="","",L1198)</f>
        <v/>
      </c>
      <c r="R1198" s="4"/>
    </row>
    <row r="1199" spans="1:18" s="4" customFormat="1" x14ac:dyDescent="0.15">
      <c r="A1199" s="33">
        <v>1197</v>
      </c>
      <c r="B1199" s="34">
        <v>1175</v>
      </c>
      <c r="C1199" s="43" t="s">
        <v>2548</v>
      </c>
      <c r="D1199" s="35" t="s">
        <v>2612</v>
      </c>
      <c r="E1199" s="44">
        <v>86018</v>
      </c>
      <c r="F1199" s="39" t="s">
        <v>1419</v>
      </c>
      <c r="G1199" s="39" t="s">
        <v>2112</v>
      </c>
      <c r="H1199" s="39">
        <v>18</v>
      </c>
      <c r="I1199" s="67" t="s">
        <v>2554</v>
      </c>
      <c r="J1199" s="67" t="s">
        <v>3063</v>
      </c>
      <c r="K1199" s="41" t="s">
        <v>3012</v>
      </c>
      <c r="L1199" s="54"/>
      <c r="N1199" s="55"/>
      <c r="O1199" s="5"/>
      <c r="P1199" s="5"/>
      <c r="Q1199" s="45" t="str">
        <f>IF(L1199="","",L1199)</f>
        <v/>
      </c>
      <c r="R1199" s="5"/>
    </row>
    <row r="1200" spans="1:18" x14ac:dyDescent="0.15">
      <c r="A1200" s="33">
        <v>1198</v>
      </c>
      <c r="B1200" s="34">
        <v>1201</v>
      </c>
      <c r="C1200" s="43" t="s">
        <v>2582</v>
      </c>
      <c r="D1200" s="35" t="s">
        <v>2629</v>
      </c>
      <c r="E1200" s="44">
        <v>86019</v>
      </c>
      <c r="F1200" s="39" t="s">
        <v>1419</v>
      </c>
      <c r="G1200" s="37" t="s">
        <v>2112</v>
      </c>
      <c r="H1200" s="39">
        <v>19</v>
      </c>
      <c r="I1200" s="67" t="s">
        <v>2590</v>
      </c>
      <c r="J1200" s="67" t="s">
        <v>3096</v>
      </c>
      <c r="K1200" s="56" t="s">
        <v>3097</v>
      </c>
      <c r="L1200" s="50"/>
      <c r="N1200" s="30"/>
      <c r="P1200" s="49"/>
      <c r="Q1200" s="45" t="str">
        <f>IF(L1200="","",L1200)</f>
        <v/>
      </c>
    </row>
    <row r="1201" spans="1:17" x14ac:dyDescent="0.15">
      <c r="A1201" s="33">
        <v>1199</v>
      </c>
      <c r="B1201" s="34">
        <v>149</v>
      </c>
      <c r="C1201" s="43" t="s">
        <v>2127</v>
      </c>
      <c r="D1201" s="35" t="s">
        <v>2128</v>
      </c>
      <c r="E1201" s="44">
        <v>87001</v>
      </c>
      <c r="F1201" s="39" t="s">
        <v>1419</v>
      </c>
      <c r="G1201" s="39" t="s">
        <v>2113</v>
      </c>
      <c r="H1201" s="39">
        <v>1</v>
      </c>
      <c r="I1201" s="67" t="s">
        <v>1565</v>
      </c>
      <c r="J1201" s="67" t="s">
        <v>1566</v>
      </c>
      <c r="K1201" s="42" t="s">
        <v>1869</v>
      </c>
      <c r="L1201" s="50"/>
      <c r="N1201" s="30"/>
      <c r="P1201" s="49"/>
      <c r="Q1201" s="45" t="str">
        <f>IF(L1201="","",L1201)</f>
        <v/>
      </c>
    </row>
    <row r="1202" spans="1:17" x14ac:dyDescent="0.15">
      <c r="A1202" s="33">
        <v>1200</v>
      </c>
      <c r="B1202" s="34">
        <v>150</v>
      </c>
      <c r="C1202" s="43" t="s">
        <v>2127</v>
      </c>
      <c r="D1202" s="35" t="s">
        <v>2128</v>
      </c>
      <c r="E1202" s="44">
        <v>87002</v>
      </c>
      <c r="F1202" s="39" t="s">
        <v>1419</v>
      </c>
      <c r="G1202" s="39" t="s">
        <v>2113</v>
      </c>
      <c r="H1202" s="39">
        <v>2</v>
      </c>
      <c r="I1202" s="67" t="s">
        <v>1567</v>
      </c>
      <c r="J1202" s="67" t="s">
        <v>1568</v>
      </c>
      <c r="K1202" s="42" t="s">
        <v>1870</v>
      </c>
      <c r="L1202" s="50"/>
      <c r="N1202" s="53"/>
      <c r="P1202" s="49"/>
      <c r="Q1202" s="45" t="str">
        <f>IF(L1202="","",L1202)</f>
        <v/>
      </c>
    </row>
    <row r="1203" spans="1:17" x14ac:dyDescent="0.15">
      <c r="A1203" s="33">
        <v>1201</v>
      </c>
      <c r="B1203" s="34">
        <v>171</v>
      </c>
      <c r="C1203" s="43" t="s">
        <v>2187</v>
      </c>
      <c r="D1203" s="35" t="s">
        <v>2188</v>
      </c>
      <c r="E1203" s="44">
        <v>87003</v>
      </c>
      <c r="F1203" s="39" t="s">
        <v>1419</v>
      </c>
      <c r="G1203" s="39" t="s">
        <v>2113</v>
      </c>
      <c r="H1203" s="39">
        <v>3</v>
      </c>
      <c r="I1203" s="67" t="s">
        <v>1569</v>
      </c>
      <c r="J1203" s="67" t="s">
        <v>1570</v>
      </c>
      <c r="K1203" s="42" t="s">
        <v>1935</v>
      </c>
      <c r="L1203" s="50"/>
      <c r="N1203" s="30"/>
      <c r="P1203" s="49"/>
      <c r="Q1203" s="45" t="str">
        <f>IF(L1203="","",L1203)</f>
        <v/>
      </c>
    </row>
    <row r="1204" spans="1:17" x14ac:dyDescent="0.15">
      <c r="A1204" s="33">
        <v>1202</v>
      </c>
      <c r="B1204" s="34">
        <v>211</v>
      </c>
      <c r="C1204" s="43" t="s">
        <v>2131</v>
      </c>
      <c r="D1204" s="35" t="s">
        <v>2132</v>
      </c>
      <c r="E1204" s="44">
        <v>87004</v>
      </c>
      <c r="F1204" s="39" t="s">
        <v>1419</v>
      </c>
      <c r="G1204" s="39" t="s">
        <v>2113</v>
      </c>
      <c r="H1204" s="39">
        <v>4</v>
      </c>
      <c r="I1204" s="67" t="s">
        <v>1571</v>
      </c>
      <c r="J1204" s="67" t="s">
        <v>1572</v>
      </c>
      <c r="K1204" s="42" t="s">
        <v>1936</v>
      </c>
      <c r="L1204" s="50"/>
      <c r="N1204" s="53"/>
      <c r="P1204" s="49"/>
      <c r="Q1204" s="45" t="str">
        <f>IF(L1204="","",L1204)</f>
        <v/>
      </c>
    </row>
    <row r="1205" spans="1:17" x14ac:dyDescent="0.15">
      <c r="A1205" s="33">
        <v>1203</v>
      </c>
      <c r="B1205" s="34">
        <v>229</v>
      </c>
      <c r="C1205" s="43" t="s">
        <v>2133</v>
      </c>
      <c r="D1205" s="35" t="s">
        <v>2134</v>
      </c>
      <c r="E1205" s="44">
        <v>87005</v>
      </c>
      <c r="F1205" s="39" t="s">
        <v>1419</v>
      </c>
      <c r="G1205" s="39" t="s">
        <v>2113</v>
      </c>
      <c r="H1205" s="39">
        <v>5</v>
      </c>
      <c r="I1205" s="67" t="s">
        <v>1573</v>
      </c>
      <c r="J1205" s="67" t="s">
        <v>1574</v>
      </c>
      <c r="K1205" s="42" t="s">
        <v>1835</v>
      </c>
      <c r="L1205" s="50"/>
      <c r="N1205" s="30"/>
      <c r="P1205" s="49"/>
      <c r="Q1205" s="45" t="str">
        <f>IF(L1205="","",L1205)</f>
        <v/>
      </c>
    </row>
    <row r="1206" spans="1:17" x14ac:dyDescent="0.15">
      <c r="A1206" s="33">
        <v>1204</v>
      </c>
      <c r="B1206" s="34">
        <v>280</v>
      </c>
      <c r="C1206" s="43" t="s">
        <v>2135</v>
      </c>
      <c r="D1206" s="35" t="s">
        <v>2136</v>
      </c>
      <c r="E1206" s="44">
        <v>87006</v>
      </c>
      <c r="F1206" s="39" t="s">
        <v>1419</v>
      </c>
      <c r="G1206" s="39" t="s">
        <v>2113</v>
      </c>
      <c r="H1206" s="39">
        <v>6</v>
      </c>
      <c r="I1206" s="67" t="s">
        <v>1575</v>
      </c>
      <c r="J1206" s="67" t="s">
        <v>1576</v>
      </c>
      <c r="K1206" s="42" t="s">
        <v>1871</v>
      </c>
      <c r="L1206" s="50"/>
      <c r="N1206" s="53"/>
      <c r="P1206" s="49"/>
      <c r="Q1206" s="45" t="str">
        <f>IF(L1206="","",L1206)</f>
        <v/>
      </c>
    </row>
    <row r="1207" spans="1:17" x14ac:dyDescent="0.15">
      <c r="A1207" s="33">
        <v>1205</v>
      </c>
      <c r="B1207" s="34">
        <v>464</v>
      </c>
      <c r="C1207" s="43" t="s">
        <v>2141</v>
      </c>
      <c r="D1207" s="35" t="s">
        <v>2142</v>
      </c>
      <c r="E1207" s="44">
        <v>87007</v>
      </c>
      <c r="F1207" s="39" t="s">
        <v>1419</v>
      </c>
      <c r="G1207" s="39" t="s">
        <v>2113</v>
      </c>
      <c r="H1207" s="39">
        <v>7</v>
      </c>
      <c r="I1207" s="67" t="s">
        <v>1577</v>
      </c>
      <c r="J1207" s="67" t="s">
        <v>1578</v>
      </c>
      <c r="K1207" s="42" t="s">
        <v>1868</v>
      </c>
      <c r="L1207" s="50"/>
      <c r="N1207" s="30"/>
      <c r="P1207" s="49"/>
      <c r="Q1207" s="45" t="str">
        <f>IF(L1207="","",L1207)</f>
        <v/>
      </c>
    </row>
    <row r="1208" spans="1:17" x14ac:dyDescent="0.15">
      <c r="A1208" s="33">
        <v>1206</v>
      </c>
      <c r="B1208" s="34">
        <v>465</v>
      </c>
      <c r="C1208" s="43" t="s">
        <v>2141</v>
      </c>
      <c r="D1208" s="35" t="s">
        <v>2142</v>
      </c>
      <c r="E1208" s="44">
        <v>87008</v>
      </c>
      <c r="F1208" s="39" t="s">
        <v>1419</v>
      </c>
      <c r="G1208" s="39" t="s">
        <v>2113</v>
      </c>
      <c r="H1208" s="39">
        <v>8</v>
      </c>
      <c r="I1208" s="67" t="s">
        <v>1579</v>
      </c>
      <c r="J1208" s="67" t="s">
        <v>1580</v>
      </c>
      <c r="K1208" s="42" t="s">
        <v>1862</v>
      </c>
      <c r="L1208" s="50"/>
      <c r="N1208" s="53"/>
      <c r="P1208" s="49"/>
      <c r="Q1208" s="45" t="str">
        <f>IF(L1208="","",L1208)</f>
        <v/>
      </c>
    </row>
    <row r="1209" spans="1:17" x14ac:dyDescent="0.15">
      <c r="A1209" s="33">
        <v>1207</v>
      </c>
      <c r="B1209" s="34">
        <v>544</v>
      </c>
      <c r="C1209" s="43" t="s">
        <v>2143</v>
      </c>
      <c r="D1209" s="35" t="s">
        <v>2144</v>
      </c>
      <c r="E1209" s="44">
        <v>87009</v>
      </c>
      <c r="F1209" s="39" t="s">
        <v>1419</v>
      </c>
      <c r="G1209" s="39" t="s">
        <v>2113</v>
      </c>
      <c r="H1209" s="39">
        <v>9</v>
      </c>
      <c r="I1209" s="67" t="s">
        <v>1581</v>
      </c>
      <c r="J1209" s="67" t="s">
        <v>1582</v>
      </c>
      <c r="K1209" s="42" t="s">
        <v>1872</v>
      </c>
      <c r="L1209" s="50"/>
      <c r="N1209" s="30"/>
      <c r="P1209" s="49"/>
      <c r="Q1209" s="45" t="str">
        <f>IF(L1209="","",L1209)</f>
        <v/>
      </c>
    </row>
    <row r="1210" spans="1:17" x14ac:dyDescent="0.15">
      <c r="A1210" s="33">
        <v>1208</v>
      </c>
      <c r="B1210" s="34">
        <v>604</v>
      </c>
      <c r="C1210" s="43" t="s">
        <v>2145</v>
      </c>
      <c r="D1210" s="35" t="s">
        <v>2146</v>
      </c>
      <c r="E1210" s="44">
        <v>87010</v>
      </c>
      <c r="F1210" s="39" t="s">
        <v>1419</v>
      </c>
      <c r="G1210" s="39" t="s">
        <v>2113</v>
      </c>
      <c r="H1210" s="39">
        <v>10</v>
      </c>
      <c r="I1210" s="67" t="s">
        <v>1583</v>
      </c>
      <c r="J1210" s="67" t="s">
        <v>1584</v>
      </c>
      <c r="K1210" s="42" t="s">
        <v>1873</v>
      </c>
      <c r="L1210" s="50"/>
      <c r="N1210" s="53"/>
      <c r="P1210" s="49"/>
      <c r="Q1210" s="45" t="str">
        <f>IF(L1210="","",L1210)</f>
        <v/>
      </c>
    </row>
    <row r="1211" spans="1:17" x14ac:dyDescent="0.15">
      <c r="A1211" s="33">
        <v>1209</v>
      </c>
      <c r="B1211" s="34">
        <v>605</v>
      </c>
      <c r="C1211" s="43" t="s">
        <v>2145</v>
      </c>
      <c r="D1211" s="35" t="s">
        <v>2146</v>
      </c>
      <c r="E1211" s="44">
        <v>87011</v>
      </c>
      <c r="F1211" s="39" t="s">
        <v>1419</v>
      </c>
      <c r="G1211" s="39" t="s">
        <v>2113</v>
      </c>
      <c r="H1211" s="39">
        <v>11</v>
      </c>
      <c r="I1211" s="67" t="s">
        <v>1585</v>
      </c>
      <c r="J1211" s="67" t="s">
        <v>1566</v>
      </c>
      <c r="K1211" s="42" t="s">
        <v>1874</v>
      </c>
      <c r="L1211" s="50"/>
      <c r="N1211" s="30"/>
      <c r="P1211" s="49"/>
      <c r="Q1211" s="45" t="str">
        <f>IF(L1211="","",L1211)</f>
        <v/>
      </c>
    </row>
    <row r="1212" spans="1:17" x14ac:dyDescent="0.15">
      <c r="A1212" s="33">
        <v>1210</v>
      </c>
      <c r="B1212" s="34">
        <v>644</v>
      </c>
      <c r="C1212" s="43" t="s">
        <v>2177</v>
      </c>
      <c r="D1212" s="35" t="s">
        <v>2178</v>
      </c>
      <c r="E1212" s="44">
        <v>87012</v>
      </c>
      <c r="F1212" s="39" t="s">
        <v>1419</v>
      </c>
      <c r="G1212" s="39" t="s">
        <v>2113</v>
      </c>
      <c r="H1212" s="39">
        <v>12</v>
      </c>
      <c r="I1212" s="67" t="s">
        <v>1586</v>
      </c>
      <c r="J1212" s="67" t="s">
        <v>1587</v>
      </c>
      <c r="K1212" s="42" t="s">
        <v>1875</v>
      </c>
      <c r="L1212" s="50"/>
      <c r="N1212" s="30"/>
      <c r="P1212" s="49"/>
      <c r="Q1212" s="45" t="str">
        <f>IF(L1212="","",L1212)</f>
        <v/>
      </c>
    </row>
    <row r="1213" spans="1:17" x14ac:dyDescent="0.15">
      <c r="A1213" s="33">
        <v>1211</v>
      </c>
      <c r="B1213" s="34">
        <v>696</v>
      </c>
      <c r="C1213" s="43" t="s">
        <v>2147</v>
      </c>
      <c r="D1213" s="35" t="s">
        <v>2148</v>
      </c>
      <c r="E1213" s="44">
        <v>87013</v>
      </c>
      <c r="F1213" s="39" t="s">
        <v>1419</v>
      </c>
      <c r="G1213" s="39" t="s">
        <v>2113</v>
      </c>
      <c r="H1213" s="39">
        <v>13</v>
      </c>
      <c r="I1213" s="67" t="s">
        <v>1588</v>
      </c>
      <c r="J1213" s="67" t="s">
        <v>1589</v>
      </c>
      <c r="K1213" s="42" t="s">
        <v>1862</v>
      </c>
      <c r="L1213" s="50"/>
      <c r="N1213" s="53"/>
      <c r="P1213" s="49"/>
      <c r="Q1213" s="45" t="str">
        <f>IF(L1213="","",L1213)</f>
        <v/>
      </c>
    </row>
    <row r="1214" spans="1:17" x14ac:dyDescent="0.15">
      <c r="A1214" s="33">
        <v>1212</v>
      </c>
      <c r="B1214" s="34">
        <v>778</v>
      </c>
      <c r="C1214" s="43" t="s">
        <v>2151</v>
      </c>
      <c r="D1214" s="35" t="s">
        <v>2152</v>
      </c>
      <c r="E1214" s="44">
        <v>87014</v>
      </c>
      <c r="F1214" s="39" t="s">
        <v>1419</v>
      </c>
      <c r="G1214" s="39" t="s">
        <v>2113</v>
      </c>
      <c r="H1214" s="39">
        <v>14</v>
      </c>
      <c r="I1214" s="67" t="s">
        <v>1590</v>
      </c>
      <c r="J1214" s="67" t="s">
        <v>1589</v>
      </c>
      <c r="K1214" s="42" t="s">
        <v>2055</v>
      </c>
      <c r="L1214" s="50"/>
      <c r="N1214" s="53"/>
      <c r="P1214" s="49"/>
      <c r="Q1214" s="45" t="str">
        <f>IF(L1214="","",L1214)</f>
        <v/>
      </c>
    </row>
    <row r="1215" spans="1:17" x14ac:dyDescent="0.15">
      <c r="A1215" s="33">
        <v>1213</v>
      </c>
      <c r="B1215" s="34">
        <v>779</v>
      </c>
      <c r="C1215" s="43" t="s">
        <v>2151</v>
      </c>
      <c r="D1215" s="35" t="s">
        <v>2152</v>
      </c>
      <c r="E1215" s="44">
        <v>87015</v>
      </c>
      <c r="F1215" s="39" t="s">
        <v>1419</v>
      </c>
      <c r="G1215" s="39" t="s">
        <v>2113</v>
      </c>
      <c r="H1215" s="39">
        <v>15</v>
      </c>
      <c r="I1215" s="67" t="s">
        <v>1591</v>
      </c>
      <c r="J1215" s="67" t="s">
        <v>1592</v>
      </c>
      <c r="K1215" s="42" t="s">
        <v>1869</v>
      </c>
      <c r="L1215" s="50"/>
      <c r="N1215" s="30"/>
      <c r="P1215" s="49"/>
      <c r="Q1215" s="45" t="str">
        <f>IF(L1215="","",L1215)</f>
        <v/>
      </c>
    </row>
    <row r="1216" spans="1:17" x14ac:dyDescent="0.15">
      <c r="A1216" s="33">
        <v>1214</v>
      </c>
      <c r="B1216" s="34">
        <v>780</v>
      </c>
      <c r="C1216" s="43" t="s">
        <v>2151</v>
      </c>
      <c r="D1216" s="35" t="s">
        <v>2152</v>
      </c>
      <c r="E1216" s="44">
        <v>87016</v>
      </c>
      <c r="F1216" s="39" t="s">
        <v>1419</v>
      </c>
      <c r="G1216" s="39" t="s">
        <v>2113</v>
      </c>
      <c r="H1216" s="39">
        <v>16</v>
      </c>
      <c r="I1216" s="67" t="s">
        <v>1593</v>
      </c>
      <c r="J1216" s="67" t="s">
        <v>1594</v>
      </c>
      <c r="K1216" s="42" t="s">
        <v>1868</v>
      </c>
      <c r="L1216" s="50"/>
      <c r="N1216" s="30"/>
      <c r="P1216" s="49"/>
      <c r="Q1216" s="45" t="str">
        <f>IF(L1216="","",L1216)</f>
        <v/>
      </c>
    </row>
    <row r="1217" spans="1:18" x14ac:dyDescent="0.15">
      <c r="A1217" s="33">
        <v>1215</v>
      </c>
      <c r="B1217" s="34">
        <v>825</v>
      </c>
      <c r="C1217" s="43" t="s">
        <v>2153</v>
      </c>
      <c r="D1217" s="35" t="s">
        <v>2154</v>
      </c>
      <c r="E1217" s="44">
        <v>87017</v>
      </c>
      <c r="F1217" s="39" t="s">
        <v>1419</v>
      </c>
      <c r="G1217" s="39" t="s">
        <v>2113</v>
      </c>
      <c r="H1217" s="39">
        <v>17</v>
      </c>
      <c r="I1217" s="67" t="s">
        <v>1595</v>
      </c>
      <c r="J1217" s="67" t="s">
        <v>1589</v>
      </c>
      <c r="K1217" s="42" t="s">
        <v>1832</v>
      </c>
      <c r="L1217" s="50"/>
      <c r="N1217" s="53"/>
      <c r="P1217" s="49"/>
      <c r="Q1217" s="45" t="str">
        <f>IF(L1217="","",L1217)</f>
        <v/>
      </c>
    </row>
    <row r="1218" spans="1:18" x14ac:dyDescent="0.15">
      <c r="A1218" s="33">
        <v>1216</v>
      </c>
      <c r="B1218" s="34">
        <v>930</v>
      </c>
      <c r="C1218" s="43" t="s">
        <v>2180</v>
      </c>
      <c r="D1218" s="35" t="s">
        <v>2181</v>
      </c>
      <c r="E1218" s="44">
        <v>87018</v>
      </c>
      <c r="F1218" s="39" t="s">
        <v>1419</v>
      </c>
      <c r="G1218" s="39" t="s">
        <v>2113</v>
      </c>
      <c r="H1218" s="39">
        <v>18</v>
      </c>
      <c r="I1218" s="67" t="s">
        <v>1596</v>
      </c>
      <c r="J1218" s="67" t="s">
        <v>1576</v>
      </c>
      <c r="K1218" s="42" t="s">
        <v>1871</v>
      </c>
      <c r="L1218" s="50"/>
      <c r="N1218" s="30"/>
      <c r="P1218" s="49"/>
      <c r="Q1218" s="45" t="str">
        <f>IF(L1218="","",L1218)</f>
        <v/>
      </c>
      <c r="R1218" s="4"/>
    </row>
    <row r="1219" spans="1:18" x14ac:dyDescent="0.15">
      <c r="A1219" s="33">
        <v>1217</v>
      </c>
      <c r="B1219" s="34">
        <v>971</v>
      </c>
      <c r="C1219" s="43" t="s">
        <v>2173</v>
      </c>
      <c r="D1219" s="35" t="s">
        <v>2174</v>
      </c>
      <c r="E1219" s="44">
        <v>87019</v>
      </c>
      <c r="F1219" s="39" t="s">
        <v>1419</v>
      </c>
      <c r="G1219" s="39" t="s">
        <v>2113</v>
      </c>
      <c r="H1219" s="39">
        <v>19</v>
      </c>
      <c r="I1219" s="67" t="s">
        <v>2342</v>
      </c>
      <c r="J1219" s="67" t="s">
        <v>2748</v>
      </c>
      <c r="K1219" s="42" t="s">
        <v>2749</v>
      </c>
      <c r="L1219" s="50"/>
      <c r="N1219" s="30"/>
      <c r="P1219" s="49"/>
      <c r="Q1219" s="45" t="str">
        <f>IF(L1219="","",L1219)</f>
        <v/>
      </c>
      <c r="R1219" s="4"/>
    </row>
    <row r="1220" spans="1:18" x14ac:dyDescent="0.15">
      <c r="A1220" s="33">
        <v>1218</v>
      </c>
      <c r="B1220" s="34">
        <v>1009</v>
      </c>
      <c r="C1220" s="43" t="s">
        <v>2192</v>
      </c>
      <c r="D1220" s="35" t="s">
        <v>2622</v>
      </c>
      <c r="E1220" s="44">
        <v>87020</v>
      </c>
      <c r="F1220" s="39" t="s">
        <v>1419</v>
      </c>
      <c r="G1220" s="39" t="s">
        <v>2113</v>
      </c>
      <c r="H1220" s="39">
        <v>20</v>
      </c>
      <c r="I1220" s="67" t="s">
        <v>2343</v>
      </c>
      <c r="J1220" s="67" t="s">
        <v>2815</v>
      </c>
      <c r="K1220" s="42" t="s">
        <v>2749</v>
      </c>
      <c r="L1220" s="50"/>
      <c r="N1220" s="53"/>
      <c r="P1220" s="49"/>
      <c r="Q1220" s="45" t="str">
        <f>IF(L1220="","",L1220)</f>
        <v/>
      </c>
      <c r="R1220" s="4"/>
    </row>
    <row r="1221" spans="1:18" x14ac:dyDescent="0.15">
      <c r="A1221" s="33">
        <v>1219</v>
      </c>
      <c r="B1221" s="34">
        <v>1034</v>
      </c>
      <c r="C1221" s="43" t="s">
        <v>2207</v>
      </c>
      <c r="D1221" s="35" t="s">
        <v>2623</v>
      </c>
      <c r="E1221" s="44">
        <v>87021</v>
      </c>
      <c r="F1221" s="39" t="s">
        <v>1419</v>
      </c>
      <c r="G1221" s="39" t="s">
        <v>2113</v>
      </c>
      <c r="H1221" s="39">
        <v>21</v>
      </c>
      <c r="I1221" s="67" t="s">
        <v>2216</v>
      </c>
      <c r="J1221" s="67" t="s">
        <v>2859</v>
      </c>
      <c r="K1221" s="41" t="s">
        <v>2860</v>
      </c>
      <c r="L1221" s="54"/>
      <c r="N1221" s="53"/>
      <c r="P1221" s="49"/>
      <c r="Q1221" s="45" t="str">
        <f>IF(L1221="","",L1221)</f>
        <v/>
      </c>
      <c r="R1221" s="4"/>
    </row>
    <row r="1222" spans="1:18" x14ac:dyDescent="0.15">
      <c r="A1222" s="33">
        <v>1220</v>
      </c>
      <c r="B1222" s="34">
        <v>1140</v>
      </c>
      <c r="C1222" s="43" t="s">
        <v>2481</v>
      </c>
      <c r="D1222" s="35" t="s">
        <v>2608</v>
      </c>
      <c r="E1222" s="44">
        <v>87022</v>
      </c>
      <c r="F1222" s="39" t="s">
        <v>1419</v>
      </c>
      <c r="G1222" s="39" t="s">
        <v>2113</v>
      </c>
      <c r="H1222" s="39">
        <v>22</v>
      </c>
      <c r="I1222" s="67" t="s">
        <v>2501</v>
      </c>
      <c r="J1222" s="67" t="s">
        <v>3011</v>
      </c>
      <c r="K1222" s="41" t="s">
        <v>3012</v>
      </c>
      <c r="L1222" s="54"/>
      <c r="M1222" s="4"/>
      <c r="N1222" s="55"/>
      <c r="O1222" s="4"/>
      <c r="P1222" s="4"/>
      <c r="Q1222" s="45" t="str">
        <f>IF(L1222="","",L1222)</f>
        <v/>
      </c>
      <c r="R1222" s="4"/>
    </row>
    <row r="1223" spans="1:18" x14ac:dyDescent="0.15">
      <c r="A1223" s="33">
        <v>1221</v>
      </c>
      <c r="B1223" s="34">
        <v>1210</v>
      </c>
      <c r="C1223" s="43" t="s">
        <v>2643</v>
      </c>
      <c r="D1223" s="35" t="s">
        <v>2644</v>
      </c>
      <c r="E1223" s="44">
        <v>87023</v>
      </c>
      <c r="F1223" s="39" t="s">
        <v>1419</v>
      </c>
      <c r="G1223" s="39" t="s">
        <v>2113</v>
      </c>
      <c r="H1223" s="39">
        <v>23</v>
      </c>
      <c r="I1223" s="67" t="s">
        <v>3106</v>
      </c>
      <c r="J1223" s="67" t="s">
        <v>2651</v>
      </c>
      <c r="K1223" s="41" t="s">
        <v>2652</v>
      </c>
      <c r="L1223" s="50"/>
      <c r="N1223" s="30"/>
      <c r="P1223" s="49"/>
      <c r="Q1223" s="45" t="str">
        <f>IF(L1223="","",L1223)</f>
        <v/>
      </c>
    </row>
    <row r="1224" spans="1:18" x14ac:dyDescent="0.15">
      <c r="A1224" s="33">
        <v>1222</v>
      </c>
      <c r="B1224" s="34">
        <v>151</v>
      </c>
      <c r="C1224" s="43" t="s">
        <v>2127</v>
      </c>
      <c r="D1224" s="35" t="s">
        <v>2128</v>
      </c>
      <c r="E1224" s="44">
        <v>88001</v>
      </c>
      <c r="F1224" s="39" t="s">
        <v>1419</v>
      </c>
      <c r="G1224" s="39" t="s">
        <v>2114</v>
      </c>
      <c r="H1224" s="39">
        <v>1</v>
      </c>
      <c r="I1224" s="67" t="s">
        <v>1597</v>
      </c>
      <c r="J1224" s="67" t="s">
        <v>1598</v>
      </c>
      <c r="K1224" s="42" t="s">
        <v>1873</v>
      </c>
      <c r="L1224" s="50"/>
      <c r="N1224" s="30"/>
      <c r="P1224" s="49"/>
      <c r="Q1224" s="45" t="str">
        <f>IF(L1224="","",L1224)</f>
        <v/>
      </c>
    </row>
    <row r="1225" spans="1:18" x14ac:dyDescent="0.15">
      <c r="A1225" s="33">
        <v>1223</v>
      </c>
      <c r="B1225" s="34">
        <v>545</v>
      </c>
      <c r="C1225" s="43" t="s">
        <v>2143</v>
      </c>
      <c r="D1225" s="35" t="s">
        <v>2144</v>
      </c>
      <c r="E1225" s="44">
        <v>88002</v>
      </c>
      <c r="F1225" s="39" t="s">
        <v>1419</v>
      </c>
      <c r="G1225" s="39" t="s">
        <v>2114</v>
      </c>
      <c r="H1225" s="39">
        <v>2</v>
      </c>
      <c r="I1225" s="67" t="s">
        <v>1599</v>
      </c>
      <c r="J1225" s="67" t="s">
        <v>1600</v>
      </c>
      <c r="K1225" s="42" t="s">
        <v>1873</v>
      </c>
      <c r="L1225" s="50"/>
      <c r="N1225" s="30"/>
      <c r="P1225" s="49"/>
      <c r="Q1225" s="45" t="str">
        <f>IF(L1225="","",L1225)</f>
        <v/>
      </c>
    </row>
    <row r="1226" spans="1:18" x14ac:dyDescent="0.15">
      <c r="A1226" s="33">
        <v>1224</v>
      </c>
      <c r="B1226" s="34">
        <v>546</v>
      </c>
      <c r="C1226" s="43" t="s">
        <v>2143</v>
      </c>
      <c r="D1226" s="35" t="s">
        <v>2144</v>
      </c>
      <c r="E1226" s="44">
        <v>88003</v>
      </c>
      <c r="F1226" s="39" t="s">
        <v>1419</v>
      </c>
      <c r="G1226" s="39" t="s">
        <v>2114</v>
      </c>
      <c r="H1226" s="39">
        <v>3</v>
      </c>
      <c r="I1226" s="67" t="s">
        <v>1601</v>
      </c>
      <c r="J1226" s="67" t="s">
        <v>1602</v>
      </c>
      <c r="K1226" s="42" t="s">
        <v>1873</v>
      </c>
      <c r="L1226" s="50"/>
      <c r="N1226" s="30"/>
      <c r="P1226" s="49"/>
      <c r="Q1226" s="45" t="str">
        <f>IF(L1226="","",L1226)</f>
        <v/>
      </c>
    </row>
    <row r="1227" spans="1:18" x14ac:dyDescent="0.15">
      <c r="A1227" s="33">
        <v>1225</v>
      </c>
      <c r="B1227" s="34">
        <v>737</v>
      </c>
      <c r="C1227" s="43" t="s">
        <v>2149</v>
      </c>
      <c r="D1227" s="35" t="s">
        <v>2150</v>
      </c>
      <c r="E1227" s="44">
        <v>88004</v>
      </c>
      <c r="F1227" s="39" t="s">
        <v>1419</v>
      </c>
      <c r="G1227" s="39" t="s">
        <v>2114</v>
      </c>
      <c r="H1227" s="39">
        <v>4</v>
      </c>
      <c r="I1227" s="67" t="s">
        <v>1603</v>
      </c>
      <c r="J1227" s="67" t="s">
        <v>1604</v>
      </c>
      <c r="K1227" s="42" t="s">
        <v>2056</v>
      </c>
      <c r="L1227" s="50"/>
      <c r="N1227" s="30"/>
      <c r="P1227" s="49"/>
      <c r="Q1227" s="45" t="str">
        <f>IF(L1227="","",L1227)</f>
        <v/>
      </c>
    </row>
    <row r="1228" spans="1:18" x14ac:dyDescent="0.15">
      <c r="A1228" s="33">
        <v>1226</v>
      </c>
      <c r="B1228" s="34">
        <v>839</v>
      </c>
      <c r="C1228" s="43" t="s">
        <v>2155</v>
      </c>
      <c r="D1228" s="35" t="s">
        <v>2156</v>
      </c>
      <c r="E1228" s="44">
        <v>88005</v>
      </c>
      <c r="F1228" s="39" t="s">
        <v>1419</v>
      </c>
      <c r="G1228" s="39" t="s">
        <v>2114</v>
      </c>
      <c r="H1228" s="39">
        <v>5</v>
      </c>
      <c r="I1228" s="67" t="s">
        <v>1605</v>
      </c>
      <c r="J1228" s="67" t="s">
        <v>1606</v>
      </c>
      <c r="K1228" s="42" t="s">
        <v>1873</v>
      </c>
      <c r="L1228" s="50"/>
      <c r="N1228" s="53"/>
      <c r="P1228" s="49"/>
      <c r="Q1228" s="45" t="str">
        <f>IF(L1228="","",L1228)</f>
        <v/>
      </c>
      <c r="R1228" s="4"/>
    </row>
    <row r="1229" spans="1:18" x14ac:dyDescent="0.15">
      <c r="A1229" s="33">
        <v>1227</v>
      </c>
      <c r="B1229" s="34">
        <v>881</v>
      </c>
      <c r="C1229" s="43" t="s">
        <v>2163</v>
      </c>
      <c r="D1229" s="35" t="s">
        <v>2164</v>
      </c>
      <c r="E1229" s="44">
        <v>88006</v>
      </c>
      <c r="F1229" s="39" t="s">
        <v>1419</v>
      </c>
      <c r="G1229" s="39" t="s">
        <v>2114</v>
      </c>
      <c r="H1229" s="39">
        <v>6</v>
      </c>
      <c r="I1229" s="67" t="s">
        <v>1607</v>
      </c>
      <c r="J1229" s="67" t="s">
        <v>1608</v>
      </c>
      <c r="K1229" s="42" t="s">
        <v>1876</v>
      </c>
      <c r="L1229" s="50"/>
      <c r="N1229" s="53"/>
      <c r="P1229" s="49"/>
      <c r="Q1229" s="45" t="str">
        <f>IF(L1229="","",L1229)</f>
        <v/>
      </c>
      <c r="R1229" s="4"/>
    </row>
    <row r="1230" spans="1:18" x14ac:dyDescent="0.15">
      <c r="A1230" s="33">
        <v>1228</v>
      </c>
      <c r="B1230" s="34">
        <v>896</v>
      </c>
      <c r="C1230" s="43" t="s">
        <v>2184</v>
      </c>
      <c r="D1230" s="35" t="s">
        <v>2185</v>
      </c>
      <c r="E1230" s="44">
        <v>88007</v>
      </c>
      <c r="F1230" s="39" t="s">
        <v>1419</v>
      </c>
      <c r="G1230" s="39" t="s">
        <v>2114</v>
      </c>
      <c r="H1230" s="39">
        <v>7</v>
      </c>
      <c r="I1230" s="67" t="s">
        <v>1609</v>
      </c>
      <c r="J1230" s="67" t="s">
        <v>1610</v>
      </c>
      <c r="K1230" s="42" t="s">
        <v>2677</v>
      </c>
      <c r="L1230" s="50"/>
      <c r="N1230" s="53"/>
      <c r="P1230" s="49"/>
      <c r="Q1230" s="45" t="str">
        <f>IF(L1230="","",L1230)</f>
        <v/>
      </c>
      <c r="R1230" s="4"/>
    </row>
    <row r="1231" spans="1:18" x14ac:dyDescent="0.15">
      <c r="A1231" s="33">
        <v>1229</v>
      </c>
      <c r="B1231" s="34">
        <v>1035</v>
      </c>
      <c r="C1231" s="43" t="s">
        <v>2207</v>
      </c>
      <c r="D1231" s="35" t="s">
        <v>2623</v>
      </c>
      <c r="E1231" s="44">
        <v>88008</v>
      </c>
      <c r="F1231" s="39" t="s">
        <v>1419</v>
      </c>
      <c r="G1231" s="39" t="s">
        <v>2114</v>
      </c>
      <c r="H1231" s="39">
        <v>8</v>
      </c>
      <c r="I1231" s="67" t="s">
        <v>2217</v>
      </c>
      <c r="J1231" s="67" t="s">
        <v>2861</v>
      </c>
      <c r="K1231" s="41" t="s">
        <v>2862</v>
      </c>
      <c r="L1231" s="54"/>
      <c r="N1231" s="53"/>
      <c r="P1231" s="49"/>
      <c r="Q1231" s="45" t="str">
        <f>IF(L1231="","",L1231)</f>
        <v/>
      </c>
      <c r="R1231" s="4"/>
    </row>
    <row r="1232" spans="1:18" x14ac:dyDescent="0.15">
      <c r="A1232" s="33">
        <v>1230</v>
      </c>
      <c r="B1232" s="34">
        <v>1168</v>
      </c>
      <c r="C1232" s="43" t="s">
        <v>2530</v>
      </c>
      <c r="D1232" s="35" t="s">
        <v>2611</v>
      </c>
      <c r="E1232" s="44">
        <v>88009</v>
      </c>
      <c r="F1232" s="37" t="s">
        <v>1419</v>
      </c>
      <c r="G1232" s="37" t="s">
        <v>2114</v>
      </c>
      <c r="H1232" s="39">
        <v>9</v>
      </c>
      <c r="I1232" s="67" t="s">
        <v>2547</v>
      </c>
      <c r="J1232" s="67" t="s">
        <v>3050</v>
      </c>
      <c r="K1232" s="41" t="s">
        <v>3051</v>
      </c>
      <c r="L1232" s="54"/>
      <c r="M1232" s="4"/>
      <c r="N1232" s="55"/>
      <c r="Q1232" s="45" t="str">
        <f>IF(L1232="","",L1232)</f>
        <v/>
      </c>
      <c r="R1232" s="4"/>
    </row>
    <row r="1233" spans="1:17" x14ac:dyDescent="0.15">
      <c r="A1233" s="33">
        <v>1231</v>
      </c>
      <c r="B1233" s="34">
        <v>1188</v>
      </c>
      <c r="C1233" s="43" t="s">
        <v>2568</v>
      </c>
      <c r="D1233" s="35" t="s">
        <v>2621</v>
      </c>
      <c r="E1233" s="44">
        <v>88010</v>
      </c>
      <c r="F1233" s="37" t="s">
        <v>1419</v>
      </c>
      <c r="G1233" s="37" t="s">
        <v>2114</v>
      </c>
      <c r="H1233" s="39">
        <v>10</v>
      </c>
      <c r="I1233" s="67" t="s">
        <v>2573</v>
      </c>
      <c r="J1233" s="67" t="s">
        <v>3081</v>
      </c>
      <c r="K1233" s="56" t="s">
        <v>3082</v>
      </c>
      <c r="L1233" s="50"/>
      <c r="N1233" s="30"/>
      <c r="P1233" s="49"/>
      <c r="Q1233" s="45" t="str">
        <f>IF(L1233="","",L1233)</f>
        <v/>
      </c>
    </row>
  </sheetData>
  <sortState xmlns:xlrd2="http://schemas.microsoft.com/office/spreadsheetml/2017/richdata2" ref="A3:R1233">
    <sortCondition ref="A3:A1233"/>
  </sortState>
  <phoneticPr fontId="2"/>
  <dataValidations disablePrompts="1" count="1">
    <dataValidation type="list" allowBlank="1" showInputMessage="1" showErrorMessage="1" sqref="N1173:N1233 N3:N129 N312:N441 N275:N309 N131:N194 N198:N273 N686:N1109 N1135:N1163 N443:N684" xr:uid="{00000000-0002-0000-0400-000000000000}">
      <formula1>$P$2</formula1>
    </dataValidation>
  </dataValidations>
  <hyperlinks>
    <hyperlink ref="I172" r:id="rId1" display="http://www.hkd.mlit.go.jp/zigyoka/z_doro/station/39.htm" xr:uid="{00000000-0004-0000-0400-000000000000}"/>
  </hyperlinks>
  <pageMargins left="0.75" right="0.75" top="1" bottom="1" header="0.51200000000000001" footer="0.51200000000000001"/>
  <pageSetup paperSize="9" orientation="portrait" horizontalDpi="4294967293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14F9-FE0D-428B-A80B-77058F8F1229}">
  <dimension ref="A1:R9"/>
  <sheetViews>
    <sheetView workbookViewId="0">
      <pane xSplit="9" ySplit="2" topLeftCell="K3" activePane="bottomRight" state="frozenSplit"/>
      <selection pane="topRight" activeCell="G1" sqref="G1"/>
      <selection pane="bottomLeft" activeCell="A593" sqref="A593"/>
      <selection pane="bottomRight"/>
    </sheetView>
  </sheetViews>
  <sheetFormatPr defaultRowHeight="12" x14ac:dyDescent="0.15"/>
  <cols>
    <col min="1" max="2" width="6.7109375" style="5" customWidth="1"/>
    <col min="3" max="3" width="7.7109375" style="52" customWidth="1"/>
    <col min="4" max="4" width="7.7109375" style="32" customWidth="1"/>
    <col min="5" max="5" width="6.7109375" style="5" customWidth="1"/>
    <col min="6" max="6" width="10.140625" style="3" customWidth="1"/>
    <col min="7" max="7" width="9.140625" style="3" customWidth="1"/>
    <col min="8" max="8" width="4.7109375" style="3" customWidth="1"/>
    <col min="9" max="10" width="30.7109375" style="4" customWidth="1"/>
    <col min="11" max="11" width="30.7109375" style="40" customWidth="1"/>
    <col min="12" max="12" width="14.7109375" style="46" customWidth="1"/>
    <col min="13" max="13" width="5.7109375" style="5" customWidth="1"/>
    <col min="14" max="14" width="6.7109375" style="25" customWidth="1"/>
    <col min="15" max="15" width="5.7109375" style="5" customWidth="1"/>
    <col min="16" max="16" width="9.140625" style="5" hidden="1" customWidth="1"/>
    <col min="17" max="17" width="14.7109375" style="4" customWidth="1"/>
    <col min="18" max="16384" width="9.140625" style="5"/>
  </cols>
  <sheetData>
    <row r="1" spans="1:18" customFormat="1" ht="14.25" customHeight="1" x14ac:dyDescent="0.15">
      <c r="A1" s="58" t="s">
        <v>2206</v>
      </c>
      <c r="B1" s="58"/>
      <c r="C1" s="60"/>
      <c r="D1" s="62"/>
      <c r="E1" s="58" t="str">
        <f>list!E1</f>
        <v>（2025.12.19登録分まで更新済）</v>
      </c>
      <c r="F1" s="64"/>
      <c r="G1" s="64"/>
      <c r="H1" s="64"/>
      <c r="I1" s="38"/>
      <c r="J1" s="38"/>
      <c r="K1" s="65"/>
      <c r="L1" s="57"/>
      <c r="M1" s="47" t="s">
        <v>2345</v>
      </c>
      <c r="N1" s="66"/>
      <c r="O1" s="47" t="s">
        <v>2344</v>
      </c>
      <c r="Q1" s="38"/>
    </row>
    <row r="2" spans="1:18" s="4" customFormat="1" x14ac:dyDescent="0.15">
      <c r="A2" s="59" t="s">
        <v>2203</v>
      </c>
      <c r="B2" s="59" t="s">
        <v>2204</v>
      </c>
      <c r="C2" s="61" t="s">
        <v>2124</v>
      </c>
      <c r="D2" s="63" t="s">
        <v>2125</v>
      </c>
      <c r="E2" s="59" t="s">
        <v>2205</v>
      </c>
      <c r="F2" s="3" t="s">
        <v>242</v>
      </c>
      <c r="G2" s="3" t="s">
        <v>243</v>
      </c>
      <c r="H2" s="3" t="s">
        <v>244</v>
      </c>
      <c r="I2" s="4" t="s">
        <v>245</v>
      </c>
      <c r="J2" s="4" t="s">
        <v>246</v>
      </c>
      <c r="K2" s="40" t="s">
        <v>247</v>
      </c>
      <c r="L2" s="46" t="s">
        <v>248</v>
      </c>
      <c r="M2" s="48">
        <f>COUNTA(L:L)-1</f>
        <v>0</v>
      </c>
      <c r="N2" s="57" t="s">
        <v>2119</v>
      </c>
      <c r="O2" s="48">
        <f>COUNTA(N:N)-1</f>
        <v>0</v>
      </c>
      <c r="P2" s="38" t="s">
        <v>2123</v>
      </c>
      <c r="Q2" s="59" t="s">
        <v>2355</v>
      </c>
    </row>
    <row r="3" spans="1:18" x14ac:dyDescent="0.15">
      <c r="A3" s="33">
        <v>1</v>
      </c>
      <c r="B3" s="34">
        <v>1</v>
      </c>
      <c r="C3" s="51" t="s">
        <v>2603</v>
      </c>
      <c r="D3" s="35" t="s">
        <v>2126</v>
      </c>
      <c r="E3" s="36"/>
      <c r="F3" s="37" t="s">
        <v>239</v>
      </c>
      <c r="G3" s="37" t="s">
        <v>239</v>
      </c>
      <c r="H3" s="37">
        <v>1</v>
      </c>
      <c r="I3" s="67" t="s">
        <v>3189</v>
      </c>
      <c r="J3" s="67" t="s">
        <v>3190</v>
      </c>
      <c r="K3" s="42" t="s">
        <v>23</v>
      </c>
      <c r="L3" s="50"/>
      <c r="N3" s="30"/>
      <c r="P3" s="49"/>
      <c r="Q3" s="45" t="str">
        <f t="shared" ref="Q3:Q9" si="0">IF(L3="","",L3)</f>
        <v/>
      </c>
      <c r="R3" s="5" t="s">
        <v>3191</v>
      </c>
    </row>
    <row r="4" spans="1:18" x14ac:dyDescent="0.15">
      <c r="A4" s="33">
        <v>2</v>
      </c>
      <c r="B4" s="34">
        <v>4</v>
      </c>
      <c r="C4" s="51" t="s">
        <v>2127</v>
      </c>
      <c r="D4" s="35" t="s">
        <v>2128</v>
      </c>
      <c r="E4" s="36"/>
      <c r="F4" s="37" t="s">
        <v>239</v>
      </c>
      <c r="G4" s="37" t="s">
        <v>239</v>
      </c>
      <c r="H4" s="37">
        <v>3</v>
      </c>
      <c r="I4" s="67" t="s">
        <v>35</v>
      </c>
      <c r="J4" s="67" t="s">
        <v>36</v>
      </c>
      <c r="K4" s="42" t="s">
        <v>2654</v>
      </c>
      <c r="L4" s="50"/>
      <c r="N4" s="30"/>
      <c r="P4" s="49"/>
      <c r="Q4" s="45" t="str">
        <f>IF(L4="","",L4)</f>
        <v/>
      </c>
      <c r="R4" s="5" t="s">
        <v>3218</v>
      </c>
    </row>
    <row r="5" spans="1:18" x14ac:dyDescent="0.15">
      <c r="A5" s="33">
        <v>3</v>
      </c>
      <c r="B5" s="34">
        <v>5</v>
      </c>
      <c r="C5" s="51" t="s">
        <v>3192</v>
      </c>
      <c r="D5" s="35" t="s">
        <v>3193</v>
      </c>
      <c r="E5" s="36"/>
      <c r="F5" s="37" t="s">
        <v>239</v>
      </c>
      <c r="G5" s="37" t="s">
        <v>239</v>
      </c>
      <c r="H5" s="37">
        <v>2</v>
      </c>
      <c r="I5" s="67" t="s">
        <v>3194</v>
      </c>
      <c r="J5" s="67" t="s">
        <v>3195</v>
      </c>
      <c r="K5" s="42" t="s">
        <v>3196</v>
      </c>
      <c r="L5" s="50"/>
      <c r="N5" s="30"/>
      <c r="P5" s="49"/>
      <c r="Q5" s="45" t="str">
        <f t="shared" si="0"/>
        <v/>
      </c>
      <c r="R5" s="5" t="s">
        <v>3191</v>
      </c>
    </row>
    <row r="6" spans="1:18" x14ac:dyDescent="0.15">
      <c r="A6" s="33">
        <v>4</v>
      </c>
      <c r="B6" s="34">
        <v>7</v>
      </c>
      <c r="C6" s="51" t="s">
        <v>3197</v>
      </c>
      <c r="D6" s="35" t="s">
        <v>3198</v>
      </c>
      <c r="E6" s="36"/>
      <c r="F6" s="37" t="s">
        <v>492</v>
      </c>
      <c r="G6" s="37" t="s">
        <v>2071</v>
      </c>
      <c r="H6" s="37">
        <v>1</v>
      </c>
      <c r="I6" s="67" t="s">
        <v>3199</v>
      </c>
      <c r="J6" s="67" t="s">
        <v>3200</v>
      </c>
      <c r="K6" s="42" t="s">
        <v>3215</v>
      </c>
      <c r="L6" s="50"/>
      <c r="N6" s="53"/>
      <c r="P6" s="49"/>
      <c r="Q6" s="45" t="str">
        <f t="shared" si="0"/>
        <v/>
      </c>
      <c r="R6" s="5" t="s">
        <v>3201</v>
      </c>
    </row>
    <row r="7" spans="1:18" x14ac:dyDescent="0.15">
      <c r="A7" s="33">
        <v>5</v>
      </c>
      <c r="B7" s="34">
        <v>6</v>
      </c>
      <c r="C7" s="51" t="s">
        <v>3202</v>
      </c>
      <c r="D7" s="35" t="s">
        <v>3203</v>
      </c>
      <c r="E7" s="36"/>
      <c r="F7" s="37" t="s">
        <v>3204</v>
      </c>
      <c r="G7" s="37" t="s">
        <v>2081</v>
      </c>
      <c r="H7" s="37">
        <v>1</v>
      </c>
      <c r="I7" s="67" t="s">
        <v>3205</v>
      </c>
      <c r="J7" s="67" t="s">
        <v>3206</v>
      </c>
      <c r="K7" s="42" t="s">
        <v>3216</v>
      </c>
      <c r="L7" s="50"/>
      <c r="N7" s="53"/>
      <c r="P7" s="49"/>
      <c r="Q7" s="45" t="str">
        <f t="shared" si="0"/>
        <v/>
      </c>
      <c r="R7" s="5" t="s">
        <v>3201</v>
      </c>
    </row>
    <row r="8" spans="1:18" x14ac:dyDescent="0.15">
      <c r="A8" s="33">
        <v>6</v>
      </c>
      <c r="B8" s="34">
        <v>2</v>
      </c>
      <c r="C8" s="51" t="s">
        <v>2603</v>
      </c>
      <c r="D8" s="35" t="s">
        <v>2126</v>
      </c>
      <c r="E8" s="36"/>
      <c r="F8" s="37" t="s">
        <v>3207</v>
      </c>
      <c r="G8" s="37" t="s">
        <v>2089</v>
      </c>
      <c r="H8" s="37">
        <v>1</v>
      </c>
      <c r="I8" s="67" t="s">
        <v>3208</v>
      </c>
      <c r="J8" s="67" t="s">
        <v>3209</v>
      </c>
      <c r="K8" s="42" t="s">
        <v>3217</v>
      </c>
      <c r="L8" s="50"/>
      <c r="N8" s="53"/>
      <c r="P8" s="49"/>
      <c r="Q8" s="45" t="str">
        <f t="shared" si="0"/>
        <v/>
      </c>
      <c r="R8" s="5" t="s">
        <v>3210</v>
      </c>
    </row>
    <row r="9" spans="1:18" x14ac:dyDescent="0.15">
      <c r="A9" s="33">
        <v>7</v>
      </c>
      <c r="B9" s="34">
        <v>3</v>
      </c>
      <c r="C9" s="51" t="s">
        <v>2603</v>
      </c>
      <c r="D9" s="35" t="s">
        <v>2126</v>
      </c>
      <c r="E9" s="36"/>
      <c r="F9" s="37" t="s">
        <v>3207</v>
      </c>
      <c r="G9" s="37" t="s">
        <v>2092</v>
      </c>
      <c r="H9" s="37">
        <v>1</v>
      </c>
      <c r="I9" s="67" t="s">
        <v>3211</v>
      </c>
      <c r="J9" s="67" t="s">
        <v>3212</v>
      </c>
      <c r="K9" s="42" t="s">
        <v>3213</v>
      </c>
      <c r="L9" s="50"/>
      <c r="N9" s="53"/>
      <c r="P9" s="49"/>
      <c r="Q9" s="45" t="str">
        <f t="shared" si="0"/>
        <v/>
      </c>
      <c r="R9" s="5" t="s">
        <v>3214</v>
      </c>
    </row>
  </sheetData>
  <phoneticPr fontId="2"/>
  <dataValidations count="1">
    <dataValidation type="list" allowBlank="1" showInputMessage="1" showErrorMessage="1" sqref="N6:N9 N3:N5" xr:uid="{E6F27D09-7A20-4279-869B-E88F6B42A9E3}">
      <formula1>$P$2</formula1>
    </dataValidation>
  </dataValidations>
  <pageMargins left="0.75" right="0.75" top="1" bottom="1" header="0.51200000000000001" footer="0.51200000000000001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先印刷</vt:lpstr>
      <vt:lpstr>後印刷</vt:lpstr>
      <vt:lpstr>日付のみ後印刷</vt:lpstr>
      <vt:lpstr>原本</vt:lpstr>
      <vt:lpstr>list</vt:lpstr>
      <vt:lpstr>廃止</vt:lpstr>
      <vt:lpstr>原本!Print_Area</vt:lpstr>
      <vt:lpstr>後印刷!Print_Area</vt:lpstr>
      <vt:lpstr>先印刷!Print_Area</vt:lpstr>
      <vt:lpstr>日付のみ後印刷!Print_Area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2016-10-14T15:25:12Z</cp:lastPrinted>
  <dcterms:created xsi:type="dcterms:W3CDTF">2013-06-26T03:18:58Z</dcterms:created>
  <dcterms:modified xsi:type="dcterms:W3CDTF">2026-01-11T09:17:40Z</dcterms:modified>
</cp:coreProperties>
</file>